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31_M3_Agustus_2027/items no.31-2026/"/>
    </mc:Choice>
  </mc:AlternateContent>
  <xr:revisionPtr revIDLastSave="1" documentId="8_{1E43E1F9-9560-4482-ADAB-BEF51F242ED4}" xr6:coauthVersionLast="47" xr6:coauthVersionMax="47" xr10:uidLastSave="{C1D12C52-1113-42C2-9BCE-21D563346DA2}"/>
  <bookViews>
    <workbookView xWindow="-108" yWindow="-108" windowWidth="23256" windowHeight="12456" xr2:uid="{0F36F569-8F38-4D25-923E-334578E26EE9}"/>
  </bookViews>
  <sheets>
    <sheet name="SEMI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G48" i="1" l="1"/>
  <c r="HG47" i="1"/>
  <c r="EP58" i="1"/>
  <c r="EP57" i="1"/>
  <c r="EO26" i="1"/>
  <c r="ET26" i="1"/>
  <c r="HE26" i="1"/>
  <c r="EO27" i="1"/>
  <c r="ET27" i="1"/>
  <c r="HE27" i="1"/>
  <c r="EO30" i="1"/>
  <c r="ET30" i="1"/>
  <c r="HE30" i="1"/>
  <c r="EO31" i="1"/>
  <c r="ET31" i="1"/>
  <c r="HE31" i="1"/>
  <c r="EO33" i="1"/>
  <c r="ET33" i="1"/>
  <c r="HE33" i="1"/>
  <c r="EO34" i="1"/>
  <c r="ET34" i="1"/>
  <c r="HE34" i="1"/>
  <c r="EN36" i="1"/>
  <c r="EO36" i="1"/>
  <c r="ET36" i="1"/>
  <c r="EO37" i="1"/>
  <c r="ET37" i="1"/>
</calcChain>
</file>

<file path=xl/sharedStrings.xml><?xml version="1.0" encoding="utf-8"?>
<sst xmlns="http://schemas.openxmlformats.org/spreadsheetml/2006/main" count="1103" uniqueCount="281">
  <si>
    <t>BI-RTGS</t>
  </si>
  <si>
    <t>SKNBI</t>
  </si>
  <si>
    <t>Kliring Penyerahan</t>
  </si>
  <si>
    <t>Kliring Kredit</t>
  </si>
  <si>
    <t>Cek dan BG Kosong</t>
  </si>
  <si>
    <t>Januari 2011</t>
  </si>
  <si>
    <t>Februari 2011</t>
  </si>
  <si>
    <t>Maret 2011</t>
  </si>
  <si>
    <t>April 2011</t>
  </si>
  <si>
    <t>Mei 2011</t>
  </si>
  <si>
    <t>Juni 2011</t>
  </si>
  <si>
    <t>Juli 2011</t>
  </si>
  <si>
    <t>Minggu 1</t>
  </si>
  <si>
    <t>Minggu 2</t>
  </si>
  <si>
    <t>Minggu 3</t>
  </si>
  <si>
    <t>Minggu 4</t>
  </si>
  <si>
    <t>* Minggu 1 (tanggal 1. s.d. 7)</t>
  </si>
  <si>
    <t xml:space="preserve">   Minggu 2 (tanggal 8. s.d. 15)</t>
  </si>
  <si>
    <t xml:space="preserve">   Minggu 3 (tanggal 16. s.d. 23)</t>
  </si>
  <si>
    <t xml:space="preserve">   Minggu 4 (tanggal 24 s.d. akhir bulan)</t>
  </si>
  <si>
    <t xml:space="preserve">   - Volume (ribu)</t>
  </si>
  <si>
    <t>Agustus 2011</t>
  </si>
  <si>
    <t>September 2011</t>
  </si>
  <si>
    <t>Oktober 2011</t>
  </si>
  <si>
    <t>Januari 2010</t>
  </si>
  <si>
    <t>Februari 2010</t>
  </si>
  <si>
    <t>Maret 2010</t>
  </si>
  <si>
    <t>April 2010</t>
  </si>
  <si>
    <t>Mei 2010</t>
  </si>
  <si>
    <t>Juni 2010</t>
  </si>
  <si>
    <t>Agustus 2010</t>
  </si>
  <si>
    <t>September 2010</t>
  </si>
  <si>
    <t>Oktober 2010</t>
  </si>
  <si>
    <t>November 2010</t>
  </si>
  <si>
    <t>Desember 2010</t>
  </si>
  <si>
    <t xml:space="preserve">   - Nominal (triliun Rp)</t>
  </si>
  <si>
    <t>Juli 2010</t>
  </si>
  <si>
    <t>November 2011</t>
  </si>
  <si>
    <t>Desember 2011</t>
  </si>
  <si>
    <t>select b.tanggal, count(a.amount), sum(a.amount)</t>
  </si>
  <si>
    <t>from   f_sp_rt_transaksi a,</t>
  </si>
  <si>
    <t xml:space="preserve">   d_periode b,</t>
  </si>
  <si>
    <t xml:space="preserve">   d_sp_rt_kelompok_transaksi c</t>
  </si>
  <si>
    <t>where  a.periode_txn_sk = b.periode_sk and</t>
  </si>
  <si>
    <t xml:space="preserve">   a.status_sk = 6 and</t>
  </si>
  <si>
    <t xml:space="preserve">   a.tc_sk = c.tc_sk and</t>
  </si>
  <si>
    <t xml:space="preserve">   c.sandi_tc in (608,618,648,668) and</t>
  </si>
  <si>
    <t>group by b.tanggal</t>
  </si>
  <si>
    <t>order by b.tanggal</t>
  </si>
  <si>
    <t>Select b.tanggal, sum(a.volume_penyerahan), sum(a.nominal_penyerahan)</t>
  </si>
  <si>
    <t>from   d_periode b,</t>
  </si>
  <si>
    <t xml:space="preserve">   f_sp_skn_dke_serah a</t>
  </si>
  <si>
    <t>where  a.periode_sk = b.periode_sk and</t>
  </si>
  <si>
    <t xml:space="preserve">   </t>
  </si>
  <si>
    <t xml:space="preserve">  </t>
  </si>
  <si>
    <t>Select b.tanggal, sum(a.volume_dke_outgoing), sum(a.nominal_dke_outgoing), sum(a.volume_dke_unconfirm), sum(a.nominal_dke_unconfirm)</t>
  </si>
  <si>
    <t xml:space="preserve">   f_sp_skn_kliring_kredit a</t>
  </si>
  <si>
    <t xml:space="preserve">select b.tanggal,sum(a.volume_retur), sum(a.nominal_retur), </t>
  </si>
  <si>
    <t xml:space="preserve"> </t>
  </si>
  <si>
    <t xml:space="preserve">   sum(a.volume_cek_kosong), sum(a.nominal_cek_kosong),</t>
  </si>
  <si>
    <t xml:space="preserve">   sum(a.volume_bg_kosong), sum(a.nominal_bg_kosong),</t>
  </si>
  <si>
    <t xml:space="preserve">   sum(a.volume_retur_lain), sum(a.nominal_retur_lain)</t>
  </si>
  <si>
    <t>from   F_SP_SKN_DKE_RETUR a,</t>
  </si>
  <si>
    <t>from   F_SP_SKN_DKE_RETUR_h1 a,</t>
  </si>
  <si>
    <t xml:space="preserve">   d_periode b</t>
  </si>
  <si>
    <t xml:space="preserve">order by b.tanggal </t>
  </si>
  <si>
    <t>Januari 2007</t>
  </si>
  <si>
    <t>Februari 2007</t>
  </si>
  <si>
    <t>Maret 2007</t>
  </si>
  <si>
    <t>April 2007</t>
  </si>
  <si>
    <t>Mei 2007</t>
  </si>
  <si>
    <t>Juni 2007</t>
  </si>
  <si>
    <t>Juli 2007</t>
  </si>
  <si>
    <t>Agustus 2007</t>
  </si>
  <si>
    <t>September 2007</t>
  </si>
  <si>
    <t>Oktober 2007</t>
  </si>
  <si>
    <t>November 2007</t>
  </si>
  <si>
    <t>Desember 2007</t>
  </si>
  <si>
    <t>Januari 2009</t>
  </si>
  <si>
    <t>Februari 2009</t>
  </si>
  <si>
    <t>Maret 2009</t>
  </si>
  <si>
    <t>April 2009</t>
  </si>
  <si>
    <t>Mei 2009</t>
  </si>
  <si>
    <t>Juni 2009</t>
  </si>
  <si>
    <t>Juli 2009</t>
  </si>
  <si>
    <t>Agustus 2009</t>
  </si>
  <si>
    <t>September 2009</t>
  </si>
  <si>
    <t>Oktober 2009</t>
  </si>
  <si>
    <t>November 2009</t>
  </si>
  <si>
    <t>Desember 2009</t>
  </si>
  <si>
    <t>Januari 2008</t>
  </si>
  <si>
    <t>Februari 2008</t>
  </si>
  <si>
    <t>Maret 2008</t>
  </si>
  <si>
    <t>April 2008</t>
  </si>
  <si>
    <t>Mei 2008</t>
  </si>
  <si>
    <t>Juni 2008</t>
  </si>
  <si>
    <t>Juli 2008</t>
  </si>
  <si>
    <t>Agustus 2008</t>
  </si>
  <si>
    <t>September 2008</t>
  </si>
  <si>
    <t>Oktober 2008</t>
  </si>
  <si>
    <t>November 2008</t>
  </si>
  <si>
    <t>Desember 2008</t>
  </si>
  <si>
    <t>April 2012</t>
  </si>
  <si>
    <t>Maret 2012</t>
  </si>
  <si>
    <t>Februari 2012</t>
  </si>
  <si>
    <t>Januari 2012</t>
  </si>
  <si>
    <t>Mei 2012</t>
  </si>
  <si>
    <t>Juni 2012</t>
  </si>
  <si>
    <t>Juli 2012</t>
  </si>
  <si>
    <t>Agustus 2012</t>
  </si>
  <si>
    <t>September 2012</t>
  </si>
  <si>
    <t>Oktober 2012</t>
  </si>
  <si>
    <t>November 2012</t>
  </si>
  <si>
    <t>Desember 2012</t>
  </si>
  <si>
    <t>Januari 2013</t>
  </si>
  <si>
    <t>Februari 2013</t>
  </si>
  <si>
    <t>Maret 2013</t>
  </si>
  <si>
    <t>April 2013</t>
  </si>
  <si>
    <t>Mei 2013</t>
  </si>
  <si>
    <t>Juni 2013</t>
  </si>
  <si>
    <t>Juli 2013</t>
  </si>
  <si>
    <t>Agustus 2013</t>
  </si>
  <si>
    <t>September 2013</t>
  </si>
  <si>
    <t>Oktober 2013</t>
  </si>
  <si>
    <t>November 2013</t>
  </si>
  <si>
    <t>Desember 2013</t>
  </si>
  <si>
    <t>Januari 2014</t>
  </si>
  <si>
    <t>Februari 2014</t>
  </si>
  <si>
    <t xml:space="preserve">   to_char(b.tanggal,'MMYYYY') in ('012014','022014')</t>
  </si>
  <si>
    <t>Maret 2014</t>
  </si>
  <si>
    <t>April 2014</t>
  </si>
  <si>
    <t>Mei 2014</t>
  </si>
  <si>
    <t>Juni 2014</t>
  </si>
  <si>
    <t>Juli 2014</t>
  </si>
  <si>
    <t>Agustus 2014</t>
  </si>
  <si>
    <t>September 2014</t>
  </si>
  <si>
    <t>Oktober 2014</t>
  </si>
  <si>
    <t>November 2014</t>
  </si>
  <si>
    <t>Desember 2014</t>
  </si>
  <si>
    <t>Januari 2015</t>
  </si>
  <si>
    <t>Februari 2015</t>
  </si>
  <si>
    <t>Maret 2015</t>
  </si>
  <si>
    <t>April 2015</t>
  </si>
  <si>
    <t>Mei 2015</t>
  </si>
  <si>
    <t>Juni 2015</t>
  </si>
  <si>
    <t>Juli 2015</t>
  </si>
  <si>
    <t>Agustus 2015</t>
  </si>
  <si>
    <t>September 2015</t>
  </si>
  <si>
    <t>Oktober 2015</t>
  </si>
  <si>
    <t>November 2015</t>
  </si>
  <si>
    <t>Desember 2015</t>
  </si>
  <si>
    <t>Januari 2016</t>
  </si>
  <si>
    <t>Februari 2016</t>
  </si>
  <si>
    <t>Maret 2016</t>
  </si>
  <si>
    <t>April 2016</t>
  </si>
  <si>
    <t>Mei 2016</t>
  </si>
  <si>
    <t>Juni 2016</t>
  </si>
  <si>
    <t>Juli 2016</t>
  </si>
  <si>
    <t>Agustus 2016</t>
  </si>
  <si>
    <t>September 2016</t>
  </si>
  <si>
    <t>Oktober 2016</t>
  </si>
  <si>
    <t>November 2016</t>
  </si>
  <si>
    <t>Desember 2016</t>
  </si>
  <si>
    <t>Januari 2017</t>
  </si>
  <si>
    <t>Februari 2017</t>
  </si>
  <si>
    <t>Maret 2017</t>
  </si>
  <si>
    <t>April 2017</t>
  </si>
  <si>
    <t>Mei 2017</t>
  </si>
  <si>
    <t>Juni 2017</t>
  </si>
  <si>
    <t>Juli 2017</t>
  </si>
  <si>
    <t>Agustus 2017</t>
  </si>
  <si>
    <t>September 2017</t>
  </si>
  <si>
    <t>Oktober 2017</t>
  </si>
  <si>
    <t>November 2017</t>
  </si>
  <si>
    <t>Desember 2017</t>
  </si>
  <si>
    <t>Januari 2018</t>
  </si>
  <si>
    <t>Februari 2018</t>
  </si>
  <si>
    <t>Maret 2018</t>
  </si>
  <si>
    <t>April 2018</t>
  </si>
  <si>
    <t>Mei 2018</t>
  </si>
  <si>
    <t>Juni 2018</t>
  </si>
  <si>
    <t>Juli 2018</t>
  </si>
  <si>
    <t>Agustus 2018</t>
  </si>
  <si>
    <t>September 2018</t>
  </si>
  <si>
    <t>Oktober 2018</t>
  </si>
  <si>
    <t>November 2018</t>
  </si>
  <si>
    <t>Desember 2018</t>
  </si>
  <si>
    <t>Januari 2019</t>
  </si>
  <si>
    <t>Februari 2019</t>
  </si>
  <si>
    <t>Maret 2019</t>
  </si>
  <si>
    <t>April 2019</t>
  </si>
  <si>
    <t>Mei 2019</t>
  </si>
  <si>
    <t>Juni 2019</t>
  </si>
  <si>
    <t>Juli 2019</t>
  </si>
  <si>
    <t>Agustus 2019</t>
  </si>
  <si>
    <t>September 2019</t>
  </si>
  <si>
    <t>Oktober 2019</t>
  </si>
  <si>
    <t>November 2019</t>
  </si>
  <si>
    <t>Desember 2019</t>
  </si>
  <si>
    <t>Januari 2020</t>
  </si>
  <si>
    <t>Februari 2020</t>
  </si>
  <si>
    <t>Maret 2020</t>
  </si>
  <si>
    <t>April 2020</t>
  </si>
  <si>
    <t>Mei 2020</t>
  </si>
  <si>
    <t>Juni 2020</t>
  </si>
  <si>
    <t>Juli 2020</t>
  </si>
  <si>
    <t>Agustus 2020</t>
  </si>
  <si>
    <t>September 2020</t>
  </si>
  <si>
    <t>Oktober 2020</t>
  </si>
  <si>
    <t>November 2020</t>
  </si>
  <si>
    <t>Desember 2020</t>
  </si>
  <si>
    <t>Januari 2021</t>
  </si>
  <si>
    <t>Februari 2021</t>
  </si>
  <si>
    <t>Maret 2021</t>
  </si>
  <si>
    <t>April 2021</t>
  </si>
  <si>
    <t>Mei 2021</t>
  </si>
  <si>
    <t>Juni 2021</t>
  </si>
  <si>
    <t>Juli 2021</t>
  </si>
  <si>
    <t>Agustus 2021</t>
  </si>
  <si>
    <t>September 2021</t>
  </si>
  <si>
    <t>Oktober 2021</t>
  </si>
  <si>
    <t>November 2021</t>
  </si>
  <si>
    <t>Desember 2021</t>
  </si>
  <si>
    <t>Januari 2022</t>
  </si>
  <si>
    <t>Februari 2022</t>
  </si>
  <si>
    <t>Maret 2022</t>
  </si>
  <si>
    <t>April 2022</t>
  </si>
  <si>
    <t>Mei 2022</t>
  </si>
  <si>
    <t>LIBUR</t>
  </si>
  <si>
    <t>Juni 2022</t>
  </si>
  <si>
    <t>Juli 2022</t>
  </si>
  <si>
    <t>Agustus 2022</t>
  </si>
  <si>
    <t>September 2022</t>
  </si>
  <si>
    <t>Oktober 2022</t>
  </si>
  <si>
    <t>November 2022</t>
  </si>
  <si>
    <t>Desember 2022</t>
  </si>
  <si>
    <t>Januari 2023</t>
  </si>
  <si>
    <t>Februari 2023</t>
  </si>
  <si>
    <t>Maret 2023</t>
  </si>
  <si>
    <t>April 2023</t>
  </si>
  <si>
    <t>Mei 2023</t>
  </si>
  <si>
    <t>Juni 2023</t>
  </si>
  <si>
    <t>Juli 2023</t>
  </si>
  <si>
    <t>Agustus 2023</t>
  </si>
  <si>
    <t>September 2023</t>
  </si>
  <si>
    <t>Oktober 2023</t>
  </si>
  <si>
    <t>November 2023</t>
  </si>
  <si>
    <t>Desember 2023</t>
  </si>
  <si>
    <t>Januari 2024</t>
  </si>
  <si>
    <t>Februari 2024</t>
  </si>
  <si>
    <t>Maret 2024</t>
  </si>
  <si>
    <t>Hari Libur 
Lebaran</t>
  </si>
  <si>
    <t>April 2024</t>
  </si>
  <si>
    <t>Mei 2024</t>
  </si>
  <si>
    <t>Juni 2024</t>
  </si>
  <si>
    <t>Juli 2024</t>
  </si>
  <si>
    <t>Agustus 2024</t>
  </si>
  <si>
    <t>September 2024</t>
  </si>
  <si>
    <t>Oktober 2024</t>
  </si>
  <si>
    <t>November 2024</t>
  </si>
  <si>
    <t>Desember 2024</t>
  </si>
  <si>
    <t>Januari 2025</t>
  </si>
  <si>
    <t>Februari 2025</t>
  </si>
  <si>
    <t>Maret 2025</t>
  </si>
  <si>
    <t>April 2025</t>
  </si>
  <si>
    <t>Mei 2025</t>
  </si>
  <si>
    <t>Juni 2025</t>
  </si>
  <si>
    <t>Juli 2025</t>
  </si>
  <si>
    <t>Agustus 2025</t>
  </si>
  <si>
    <t>September 2025</t>
  </si>
  <si>
    <t>Oktober 2025</t>
  </si>
  <si>
    <t>November 2025</t>
  </si>
  <si>
    <t>Desember  2025</t>
  </si>
  <si>
    <t>Januari 2026</t>
  </si>
  <si>
    <t>Februari 2026</t>
  </si>
  <si>
    <t>Maret 2026</t>
  </si>
  <si>
    <t>April  2026</t>
  </si>
  <si>
    <t>Mei 2026</t>
  </si>
  <si>
    <t>Juni 2026</t>
  </si>
  <si>
    <t>Juli 2026</t>
  </si>
  <si>
    <t>Agustus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</si>
</sst>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09]mmmm\-yy;@"/>
    <numFmt numFmtId="168" formatCode="[$-421]dd\ mmmm\ yyyy;@"/>
    <numFmt numFmtId="169" formatCode="_(* #,##0.00_);_(* \(#,##0.00\);_(* &quot;-&quot;_);_(@_)"/>
    <numFmt numFmtId="170" formatCode="#,##0.0"/>
    <numFmt numFmtId="171" formatCode="#,##0.##"/>
    <numFmt numFmtId="172" formatCode="#,##0.###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Frutiger 45 Light"/>
      <family val="3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</cellStyleXfs>
  <cellXfs count="74">
    <xf numFmtId="0" fontId="0" fillId="0" borderId="0" xfId="0"/>
    <xf numFmtId="0" fontId="5" fillId="2" borderId="1" xfId="0" applyFont="1" applyFill="1" applyBorder="1"/>
    <xf numFmtId="0" fontId="0" fillId="2" borderId="1" xfId="0" applyFill="1" applyBorder="1"/>
    <xf numFmtId="165" fontId="4" fillId="2" borderId="1" xfId="1" applyFont="1" applyFill="1" applyBorder="1"/>
    <xf numFmtId="0" fontId="5" fillId="3" borderId="1" xfId="0" applyFont="1" applyFill="1" applyBorder="1"/>
    <xf numFmtId="165" fontId="4" fillId="3" borderId="1" xfId="1" applyFont="1" applyFill="1" applyBorder="1"/>
    <xf numFmtId="0" fontId="0" fillId="3" borderId="1" xfId="0" applyFill="1" applyBorder="1"/>
    <xf numFmtId="165" fontId="0" fillId="0" borderId="0" xfId="0" applyNumberFormat="1"/>
    <xf numFmtId="165" fontId="9" fillId="2" borderId="1" xfId="1" applyFont="1" applyFill="1" applyBorder="1"/>
    <xf numFmtId="165" fontId="9" fillId="0" borderId="0" xfId="1" applyFont="1"/>
    <xf numFmtId="0" fontId="10" fillId="0" borderId="1" xfId="0" applyFont="1" applyBorder="1" applyAlignment="1">
      <alignment horizontal="center"/>
    </xf>
    <xf numFmtId="165" fontId="9" fillId="3" borderId="1" xfId="1" applyFont="1" applyFill="1" applyBorder="1"/>
    <xf numFmtId="0" fontId="6" fillId="0" borderId="0" xfId="8"/>
    <xf numFmtId="165" fontId="1" fillId="2" borderId="1" xfId="1" applyFont="1" applyFill="1" applyBorder="1"/>
    <xf numFmtId="165" fontId="1" fillId="3" borderId="1" xfId="5" applyFont="1" applyFill="1" applyBorder="1"/>
    <xf numFmtId="169" fontId="1" fillId="2" borderId="1" xfId="5" applyNumberFormat="1" applyFont="1" applyFill="1" applyBorder="1"/>
    <xf numFmtId="170" fontId="1" fillId="3" borderId="1" xfId="5" applyNumberFormat="1" applyFont="1" applyFill="1" applyBorder="1"/>
    <xf numFmtId="171" fontId="1" fillId="3" borderId="1" xfId="5" applyNumberFormat="1" applyFont="1" applyFill="1" applyBorder="1"/>
    <xf numFmtId="4" fontId="1" fillId="3" borderId="1" xfId="5" applyNumberFormat="1" applyFont="1" applyFill="1" applyBorder="1"/>
    <xf numFmtId="4" fontId="1" fillId="2" borderId="1" xfId="5" applyNumberFormat="1" applyFont="1" applyFill="1" applyBorder="1"/>
    <xf numFmtId="172" fontId="1" fillId="3" borderId="1" xfId="5" applyNumberFormat="1" applyFont="1" applyFill="1" applyBorder="1"/>
    <xf numFmtId="171" fontId="4" fillId="3" borderId="1" xfId="1" applyNumberFormat="1" applyFont="1" applyFill="1" applyBorder="1"/>
    <xf numFmtId="3" fontId="0" fillId="0" borderId="0" xfId="0" applyNumberFormat="1"/>
    <xf numFmtId="3" fontId="7" fillId="0" borderId="0" xfId="6" applyNumberFormat="1" applyFont="1" applyBorder="1"/>
    <xf numFmtId="165" fontId="7" fillId="0" borderId="0" xfId="6" applyFont="1" applyBorder="1" applyAlignment="1"/>
    <xf numFmtId="166" fontId="7" fillId="0" borderId="0" xfId="6" applyNumberFormat="1" applyFont="1" applyBorder="1" applyAlignment="1"/>
    <xf numFmtId="169" fontId="0" fillId="0" borderId="0" xfId="0" applyNumberFormat="1"/>
    <xf numFmtId="169" fontId="1" fillId="3" borderId="1" xfId="5" applyNumberFormat="1" applyFont="1" applyFill="1" applyBorder="1"/>
    <xf numFmtId="165" fontId="1" fillId="3" borderId="1" xfId="5" applyFont="1" applyFill="1" applyBorder="1" applyAlignment="1">
      <alignment horizontal="right"/>
    </xf>
    <xf numFmtId="4" fontId="4" fillId="3" borderId="1" xfId="1" applyNumberFormat="1" applyFont="1" applyFill="1" applyBorder="1"/>
    <xf numFmtId="171" fontId="1" fillId="3" borderId="1" xfId="5" applyNumberFormat="1" applyFont="1" applyFill="1" applyBorder="1" applyAlignment="1">
      <alignment horizontal="right"/>
    </xf>
    <xf numFmtId="165" fontId="1" fillId="2" borderId="1" xfId="5" applyFont="1" applyFill="1" applyBorder="1"/>
    <xf numFmtId="11" fontId="0" fillId="0" borderId="0" xfId="0" applyNumberFormat="1"/>
    <xf numFmtId="165" fontId="1" fillId="3" borderId="1" xfId="1" applyFont="1" applyFill="1" applyBorder="1"/>
    <xf numFmtId="4" fontId="1" fillId="3" borderId="1" xfId="1" applyNumberFormat="1" applyFont="1" applyFill="1" applyBorder="1"/>
    <xf numFmtId="11" fontId="7" fillId="0" borderId="0" xfId="6" applyNumberFormat="1" applyFont="1" applyBorder="1" applyAlignment="1"/>
    <xf numFmtId="169" fontId="1" fillId="3" borderId="1" xfId="1" applyNumberFormat="1" applyFont="1" applyFill="1" applyBorder="1"/>
    <xf numFmtId="171" fontId="1" fillId="2" borderId="1" xfId="5" applyNumberFormat="1" applyFont="1" applyFill="1" applyBorder="1"/>
    <xf numFmtId="171" fontId="1" fillId="3" borderId="1" xfId="1" applyNumberFormat="1" applyFont="1" applyFill="1" applyBorder="1"/>
    <xf numFmtId="172" fontId="1" fillId="2" borderId="1" xfId="5" applyNumberFormat="1" applyFont="1" applyFill="1" applyBorder="1"/>
    <xf numFmtId="164" fontId="0" fillId="0" borderId="0" xfId="0" applyNumberFormat="1"/>
    <xf numFmtId="169" fontId="1" fillId="3" borderId="1" xfId="2" applyNumberFormat="1" applyFont="1" applyFill="1" applyBorder="1"/>
    <xf numFmtId="169" fontId="1" fillId="2" borderId="1" xfId="2" applyNumberFormat="1" applyFont="1" applyFill="1" applyBorder="1"/>
    <xf numFmtId="164" fontId="1" fillId="3" borderId="1" xfId="2" applyFont="1" applyFill="1" applyBorder="1"/>
    <xf numFmtId="4" fontId="0" fillId="0" borderId="0" xfId="0" applyNumberFormat="1"/>
    <xf numFmtId="11" fontId="1" fillId="3" borderId="1" xfId="5" applyNumberFormat="1" applyFont="1" applyFill="1" applyBorder="1"/>
    <xf numFmtId="43" fontId="0" fillId="0" borderId="0" xfId="0" applyNumberFormat="1"/>
    <xf numFmtId="0" fontId="0" fillId="4" borderId="1" xfId="0" applyFill="1" applyBorder="1"/>
    <xf numFmtId="169" fontId="1" fillId="4" borderId="1" xfId="2" applyNumberFormat="1" applyFont="1" applyFill="1" applyBorder="1"/>
    <xf numFmtId="165" fontId="1" fillId="4" borderId="1" xfId="5" applyFont="1" applyFill="1" applyBorder="1"/>
    <xf numFmtId="11" fontId="1" fillId="4" borderId="1" xfId="5" applyNumberFormat="1" applyFont="1" applyFill="1" applyBorder="1"/>
    <xf numFmtId="4" fontId="1" fillId="4" borderId="1" xfId="1" applyNumberFormat="1" applyFont="1" applyFill="1" applyBorder="1"/>
    <xf numFmtId="11" fontId="10" fillId="0" borderId="8" xfId="0" applyNumberFormat="1" applyFont="1" applyBorder="1" applyAlignment="1">
      <alignment horizontal="center"/>
    </xf>
    <xf numFmtId="11" fontId="1" fillId="5" borderId="5" xfId="5" applyNumberFormat="1" applyFont="1" applyFill="1" applyBorder="1" applyAlignment="1">
      <alignment horizontal="center" vertical="center" wrapText="1"/>
    </xf>
    <xf numFmtId="11" fontId="1" fillId="5" borderId="6" xfId="5" applyNumberFormat="1" applyFont="1" applyFill="1" applyBorder="1" applyAlignment="1">
      <alignment horizontal="center" vertical="center" wrapText="1"/>
    </xf>
    <xf numFmtId="11" fontId="1" fillId="5" borderId="7" xfId="5" applyNumberFormat="1" applyFont="1" applyFill="1" applyBorder="1" applyAlignment="1">
      <alignment horizontal="center" vertical="center" wrapText="1"/>
    </xf>
    <xf numFmtId="168" fontId="10" fillId="0" borderId="2" xfId="0" quotePrefix="1" applyNumberFormat="1" applyFont="1" applyBorder="1" applyAlignment="1">
      <alignment horizontal="center"/>
    </xf>
    <xf numFmtId="168" fontId="10" fillId="0" borderId="3" xfId="0" quotePrefix="1" applyNumberFormat="1" applyFont="1" applyBorder="1" applyAlignment="1">
      <alignment horizontal="center"/>
    </xf>
    <xf numFmtId="168" fontId="10" fillId="0" borderId="4" xfId="0" quotePrefix="1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7" fontId="10" fillId="0" borderId="5" xfId="0" quotePrefix="1" applyNumberFormat="1" applyFont="1" applyBorder="1" applyAlignment="1">
      <alignment horizontal="center" vertical="center"/>
    </xf>
    <xf numFmtId="167" fontId="10" fillId="0" borderId="7" xfId="0" quotePrefix="1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0" fillId="0" borderId="4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167" fontId="10" fillId="0" borderId="7" xfId="0" applyNumberFormat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</cellXfs>
  <cellStyles count="9">
    <cellStyle name="Comma" xfId="1" builtinId="3"/>
    <cellStyle name="Comma [0]" xfId="2" builtinId="6"/>
    <cellStyle name="Comma [0] 2 2" xfId="3" xr:uid="{BCE5A276-E237-4901-9E1B-1F7D6EFDB9C4}"/>
    <cellStyle name="Comma [0] 4" xfId="4" xr:uid="{9678ACA0-F781-4D35-8936-B6969A037699}"/>
    <cellStyle name="Comma 2" xfId="5" xr:uid="{D7A97CCC-06FC-43EA-8C4D-F4E512A2CEFB}"/>
    <cellStyle name="Comma 2 2" xfId="6" xr:uid="{B7A71077-8E1A-464E-A12D-6D03C6F9B69B}"/>
    <cellStyle name="Normal" xfId="0" builtinId="0"/>
    <cellStyle name="Normal 2" xfId="7" xr:uid="{64CE4EDD-1939-4E13-A319-64CC91A909BE}"/>
    <cellStyle name="Normal_2011" xfId="8" xr:uid="{6AA347A7-83B8-4527-B13C-80818343CB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4.3.171\Informasi\Laporan\Laporan%20Harian\2018\Juli\Laporan%20Harian%200407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4.3.171\Informasi\Laporan\Laporan%20Harian\2018\Agustus\Laporan%20Harian%201008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aporan\Laporan%20Surveilans%20Harian\2019\Data%20Surveilans%20Desember%202019\Data%20Surveillance%2013%20Desember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aporan\Laporan%20Harian\2019\Desember\Laporan%20Harian%201312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Users/IK_MEG~1.I/AppData/Local/Temp/SKN%20Debit%20Cek%20BG%20Koson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Users/nurul_a.pcs/AppData/Local/Temp/SKN%20Debit%20Cek%20BG%20Koso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personal/azhar_r_bi_go_id/Documents/Microsoft%20Teams%20Chat%20Files/Copy%20of%20Data%20Surveillance%2019%20Maret%202025%20up%20VD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nurul_a/Downloads/SKN%20Debit%20Cek%20BG%20Kosong(13).xlsx" TargetMode="External"/><Relationship Id="rId1" Type="http://schemas.openxmlformats.org/officeDocument/2006/relationships/externalLinkPath" Target="/Users/nurul_a/Downloads/SKN%20Debit%20Cek%20BG%20Kosong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>
        <row r="14">
          <cell r="S14">
            <v>51029</v>
          </cell>
          <cell r="T14">
            <v>690039229723981</v>
          </cell>
        </row>
        <row r="15">
          <cell r="S15">
            <v>48519</v>
          </cell>
          <cell r="T15">
            <v>596925741510258</v>
          </cell>
        </row>
        <row r="16">
          <cell r="S16">
            <v>11893</v>
          </cell>
          <cell r="T16">
            <v>407779514753244</v>
          </cell>
        </row>
        <row r="17">
          <cell r="S17">
            <v>52206</v>
          </cell>
          <cell r="T17">
            <v>635330475412861</v>
          </cell>
        </row>
        <row r="18">
          <cell r="S18">
            <v>63163</v>
          </cell>
          <cell r="T18">
            <v>867123969872884</v>
          </cell>
        </row>
      </sheetData>
      <sheetData sheetId="5"/>
      <sheetData sheetId="6"/>
      <sheetData sheetId="7"/>
      <sheetData sheetId="8">
        <row r="187">
          <cell r="T187">
            <v>107418</v>
          </cell>
          <cell r="U187">
            <v>4869769093121.8594</v>
          </cell>
          <cell r="AJ187">
            <v>773623</v>
          </cell>
          <cell r="AK187">
            <v>15451687714587.25</v>
          </cell>
        </row>
        <row r="188">
          <cell r="T188">
            <v>94253</v>
          </cell>
          <cell r="U188">
            <v>3974810599041.6997</v>
          </cell>
          <cell r="AJ188">
            <v>520497</v>
          </cell>
          <cell r="AK188">
            <v>12678056768842.9</v>
          </cell>
        </row>
        <row r="189">
          <cell r="T189">
            <v>57148</v>
          </cell>
          <cell r="U189">
            <v>2763833563055.9902</v>
          </cell>
          <cell r="AJ189">
            <v>203917</v>
          </cell>
          <cell r="AK189">
            <v>3544384514614.8599</v>
          </cell>
        </row>
        <row r="190">
          <cell r="T190">
            <v>43282</v>
          </cell>
          <cell r="U190">
            <v>2240832211240.0703</v>
          </cell>
          <cell r="AJ190">
            <v>547711</v>
          </cell>
          <cell r="AK190">
            <v>13346876754456.641</v>
          </cell>
        </row>
        <row r="191">
          <cell r="T191">
            <v>81092</v>
          </cell>
          <cell r="U191">
            <v>3885567570899.3701</v>
          </cell>
          <cell r="AJ191">
            <v>615978</v>
          </cell>
          <cell r="AK191">
            <v>15637988781888.141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>
        <row r="5">
          <cell r="Y5">
            <v>43361</v>
          </cell>
          <cell r="Z5">
            <v>433902153665001</v>
          </cell>
        </row>
        <row r="6">
          <cell r="Y6">
            <v>42588</v>
          </cell>
          <cell r="Z6">
            <v>492522552377290</v>
          </cell>
        </row>
        <row r="7">
          <cell r="Y7">
            <v>45188</v>
          </cell>
          <cell r="Z7">
            <v>452551703580037</v>
          </cell>
        </row>
        <row r="8">
          <cell r="Y8">
            <v>46367</v>
          </cell>
          <cell r="Z8">
            <v>422984804910154</v>
          </cell>
        </row>
        <row r="9">
          <cell r="Y9">
            <v>41807</v>
          </cell>
          <cell r="Z9">
            <v>402721145104374</v>
          </cell>
        </row>
      </sheetData>
      <sheetData sheetId="5"/>
      <sheetData sheetId="6"/>
      <sheetData sheetId="7"/>
      <sheetData sheetId="8">
        <row r="240">
          <cell r="T240">
            <v>66868</v>
          </cell>
          <cell r="U240">
            <v>2898424911790.1699</v>
          </cell>
          <cell r="AJ240">
            <v>435704</v>
          </cell>
          <cell r="AK240">
            <v>9924521871480.1191</v>
          </cell>
        </row>
        <row r="241">
          <cell r="T241">
            <v>55481</v>
          </cell>
          <cell r="U241">
            <v>2607327231917.6699</v>
          </cell>
          <cell r="AJ241">
            <v>391547</v>
          </cell>
          <cell r="AK241">
            <v>9304100938445.8906</v>
          </cell>
        </row>
        <row r="242">
          <cell r="T242">
            <v>57773</v>
          </cell>
          <cell r="U242">
            <v>2578426659547.5</v>
          </cell>
          <cell r="AJ242">
            <v>453682</v>
          </cell>
          <cell r="AK242">
            <v>10659123030139.039</v>
          </cell>
        </row>
        <row r="243">
          <cell r="T243">
            <v>98283</v>
          </cell>
          <cell r="U243">
            <v>3819232151861.75</v>
          </cell>
          <cell r="AJ243">
            <v>514845</v>
          </cell>
          <cell r="AK243">
            <v>11646004570094.381</v>
          </cell>
        </row>
        <row r="244">
          <cell r="T244">
            <v>85531</v>
          </cell>
          <cell r="U244">
            <v>3533863484545.2402</v>
          </cell>
          <cell r="AJ244">
            <v>413865</v>
          </cell>
          <cell r="AK244">
            <v>10197410991827.061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gnos_Office_Connection_Cache"/>
      <sheetName val="TOR Agregat-1"/>
      <sheetName val="TOR Rincian-2"/>
      <sheetName val="Prefund  (2)"/>
      <sheetName val="NETTING SBN "/>
      <sheetName val="Nominal"/>
      <sheetName val="Frekuensi"/>
      <sheetName val="TOR"/>
      <sheetName val="Queue LoF"/>
      <sheetName val="Window Time"/>
      <sheetName val="Perkembangan Transaksi "/>
      <sheetName val="RTGS Harian"/>
      <sheetName val="RTGS Harian Non OM"/>
      <sheetName val="Transaksi Tertentu "/>
      <sheetName val="Transaksi Valas"/>
      <sheetName val="Transaksi B-SSSS "/>
      <sheetName val="SKNBI"/>
      <sheetName val="BI-ETP (2)"/>
      <sheetName val="Transaksi KSEI "/>
      <sheetName val="Kumulatif NSB &amp; PUAB (2)"/>
      <sheetName val="Throughput"/>
      <sheetName val="Unsettled LoF"/>
      <sheetName val="FLI"/>
      <sheetName val="Prefund "/>
      <sheetName val="Interconnected"/>
      <sheetName val="Proporsi Intercon"/>
      <sheetName val="INVESTOR (2)"/>
      <sheetName val="NETTING SBN"/>
      <sheetName val="SBN POSISI (2)"/>
      <sheetName val="INVESTOR NEGARA"/>
      <sheetName val="SBN "/>
      <sheetName val="BPS (Alt 2) "/>
      <sheetName val="BPS (Alt 3) "/>
      <sheetName val="Bank Net Short Tertinggi "/>
      <sheetName val="Proporsi TPG"/>
      <sheetName val="TAbel Pledge"/>
      <sheetName val="Throughput LAMA"/>
      <sheetName val="FLI Rekap "/>
      <sheetName val="Gangguan EDW"/>
      <sheetName val="Rata Rata "/>
      <sheetName val="Penempatan OM"/>
      <sheetName val="Transaksi Pemerintah"/>
      <sheetName val="Ringkasan Eksekutif"/>
      <sheetName val="BPS (Alt 2)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47">
          <cell r="D547">
            <v>502547.58422398899</v>
          </cell>
          <cell r="E547">
            <v>48069</v>
          </cell>
        </row>
        <row r="548">
          <cell r="D548">
            <v>503506.72565861302</v>
          </cell>
          <cell r="E548">
            <v>42764</v>
          </cell>
        </row>
        <row r="549">
          <cell r="D549">
            <v>504918.56368265999</v>
          </cell>
          <cell r="E549">
            <v>42925</v>
          </cell>
        </row>
        <row r="550">
          <cell r="D550">
            <v>526099.21787644306</v>
          </cell>
          <cell r="E550">
            <v>47211</v>
          </cell>
        </row>
        <row r="551">
          <cell r="D551">
            <v>798060.45154211705</v>
          </cell>
          <cell r="E551">
            <v>59078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1">
          <cell r="T361">
            <v>96446</v>
          </cell>
          <cell r="U361">
            <v>3762481947976.3701</v>
          </cell>
          <cell r="AR361">
            <v>925391</v>
          </cell>
          <cell r="AS361">
            <v>20148304919824.008</v>
          </cell>
        </row>
        <row r="362">
          <cell r="T362">
            <v>82601</v>
          </cell>
          <cell r="U362">
            <v>3362675453158.8203</v>
          </cell>
          <cell r="AR362">
            <v>616944</v>
          </cell>
          <cell r="AS362">
            <v>15063649350371.422</v>
          </cell>
        </row>
        <row r="363">
          <cell r="T363">
            <v>60864</v>
          </cell>
          <cell r="U363">
            <v>2635623367533.9902</v>
          </cell>
          <cell r="AR363">
            <v>638993</v>
          </cell>
          <cell r="AS363">
            <v>15605383315703.98</v>
          </cell>
        </row>
        <row r="364">
          <cell r="T364">
            <v>57832</v>
          </cell>
          <cell r="U364">
            <v>2753835939145.7402</v>
          </cell>
          <cell r="AR364">
            <v>693476</v>
          </cell>
          <cell r="AS364">
            <v>17254933400191.691</v>
          </cell>
        </row>
        <row r="365">
          <cell r="T365">
            <v>61876</v>
          </cell>
          <cell r="U365">
            <v>2915847277883.6904</v>
          </cell>
          <cell r="AR365">
            <v>716676</v>
          </cell>
          <cell r="AS365">
            <v>19650759221113.809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 refreshError="1">
        <row r="15">
          <cell r="C15">
            <v>9187</v>
          </cell>
        </row>
        <row r="16">
          <cell r="C16">
            <v>3099</v>
          </cell>
        </row>
        <row r="17">
          <cell r="C17">
            <v>2001</v>
          </cell>
        </row>
        <row r="18">
          <cell r="C18">
            <v>4329</v>
          </cell>
        </row>
        <row r="19">
          <cell r="B19">
            <v>120780058488.33</v>
          </cell>
          <cell r="C19">
            <v>2682</v>
          </cell>
        </row>
        <row r="20">
          <cell r="B20">
            <v>99823585048.600006</v>
          </cell>
          <cell r="C20">
            <v>2309</v>
          </cell>
        </row>
        <row r="21">
          <cell r="B21">
            <v>117260510573</v>
          </cell>
          <cell r="C21">
            <v>2381</v>
          </cell>
        </row>
        <row r="22">
          <cell r="B22">
            <v>48759821036</v>
          </cell>
          <cell r="C22">
            <v>1051</v>
          </cell>
        </row>
        <row r="23">
          <cell r="B23">
            <v>88803826557</v>
          </cell>
          <cell r="C23">
            <v>1879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>
        <row r="10">
          <cell r="B10">
            <v>117466175839</v>
          </cell>
          <cell r="C10">
            <v>2632</v>
          </cell>
        </row>
        <row r="11">
          <cell r="B11">
            <v>78823411218</v>
          </cell>
          <cell r="C11">
            <v>1825</v>
          </cell>
        </row>
        <row r="12">
          <cell r="B12">
            <v>50946352043.769997</v>
          </cell>
          <cell r="C12">
            <v>1185</v>
          </cell>
        </row>
        <row r="13">
          <cell r="B13">
            <v>49695542605</v>
          </cell>
          <cell r="C13">
            <v>1018</v>
          </cell>
        </row>
        <row r="14">
          <cell r="B14">
            <v>50460775024</v>
          </cell>
          <cell r="C14">
            <v>1179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gnos_Office_Connection_Cache"/>
      <sheetName val="TOR ASLI"/>
      <sheetName val="TOR MA 5"/>
      <sheetName val="TOR Agregat-1 X"/>
      <sheetName val="TOR Rincian-2 X"/>
      <sheetName val="Prefund  (2)"/>
      <sheetName val="NETTING SBN "/>
      <sheetName val="Nominal"/>
      <sheetName val="Frekuensi"/>
      <sheetName val="TOR"/>
      <sheetName val="Queue LoF"/>
      <sheetName val="Window Time (2)"/>
      <sheetName val="Perkembangan Transaksi "/>
      <sheetName val="RTGS Harian"/>
      <sheetName val="RTGS Harian Non OM"/>
      <sheetName val="Transaksi Tertentu "/>
      <sheetName val="Transaksi Valas"/>
      <sheetName val="Transaksi B-SSSS "/>
      <sheetName val="SKNBI"/>
      <sheetName val="Throughput"/>
      <sheetName val="Unsettled LoF"/>
      <sheetName val="FLI"/>
      <sheetName val="Prefund "/>
      <sheetName val="Interconnected"/>
      <sheetName val="Proporsi Intercon"/>
      <sheetName val="INVESTOR (2)"/>
      <sheetName val="NETTING SBN"/>
      <sheetName val="Transaksi KSEI "/>
      <sheetName val="BI-ETP"/>
      <sheetName val="SBN "/>
      <sheetName val="Kumulatif NSB &amp; PUAB (3)"/>
      <sheetName val="INVESTOR NEGARA"/>
      <sheetName val="BPS (Alt 2) "/>
      <sheetName val="SBN POSISI (3)"/>
      <sheetName val="SBN POSISI (4)"/>
      <sheetName val="BPS (Alt 3)  (2)"/>
      <sheetName val="Bank Net Short Tertinggi "/>
      <sheetName val="BDP"/>
      <sheetName val="Proporsi TPG"/>
      <sheetName val="Throughput LAMA"/>
      <sheetName val="TAbel Pledge"/>
      <sheetName val="FLI Rekap "/>
      <sheetName val="Gangguan EDW"/>
      <sheetName val="Rata Rata "/>
      <sheetName val="TOR Individual"/>
      <sheetName val="Tor Outlier"/>
      <sheetName val="Sheet1"/>
      <sheetName val="Penempatan OM"/>
      <sheetName val="Transaksi Pemerintah"/>
      <sheetName val="Ringkasan Eksekutif"/>
      <sheetName val="BPS (Alt 2)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829">
          <cell r="D1829">
            <v>911448.73813826905</v>
          </cell>
          <cell r="E1829">
            <v>45644</v>
          </cell>
        </row>
        <row r="1830">
          <cell r="D1830">
            <v>656109.97725763405</v>
          </cell>
          <cell r="E1830">
            <v>37763</v>
          </cell>
        </row>
        <row r="1831">
          <cell r="D1831">
            <v>694475.59213763475</v>
          </cell>
          <cell r="E1831">
            <v>36887</v>
          </cell>
        </row>
        <row r="1832">
          <cell r="D1832">
            <v>740510.72608106805</v>
          </cell>
          <cell r="E1832">
            <v>40842</v>
          </cell>
        </row>
        <row r="1833">
          <cell r="D1833">
            <v>797612.45927634998</v>
          </cell>
          <cell r="E1833">
            <v>45981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ge1_1"/>
    </sheetNames>
    <sheetDataSet>
      <sheetData sheetId="0" refreshError="1">
        <row r="7">
          <cell r="B7">
            <v>77388965304</v>
          </cell>
          <cell r="C7">
            <v>1080</v>
          </cell>
        </row>
        <row r="8">
          <cell r="B8">
            <v>59658269441</v>
          </cell>
          <cell r="C8">
            <v>838</v>
          </cell>
        </row>
        <row r="9">
          <cell r="B9">
            <v>43319298251</v>
          </cell>
          <cell r="C9">
            <v>528</v>
          </cell>
        </row>
        <row r="10">
          <cell r="B10">
            <v>33853530964</v>
          </cell>
          <cell r="C10">
            <v>443</v>
          </cell>
        </row>
        <row r="11">
          <cell r="B11">
            <v>45151595458</v>
          </cell>
          <cell r="C11">
            <v>498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C0E0-4A5C-4477-8F56-324CE039B42B}">
  <sheetPr>
    <pageSetUpPr fitToPage="1"/>
  </sheetPr>
  <dimension ref="A1:IV83"/>
  <sheetViews>
    <sheetView tabSelected="1" topLeftCell="A21" zoomScaleNormal="100" workbookViewId="0">
      <pane xSplit="1" ySplit="4" topLeftCell="AA64" activePane="bottomRight" state="frozen"/>
      <selection activeCell="A21" sqref="A21"/>
      <selection pane="topRight" activeCell="B21" sqref="B21"/>
      <selection pane="bottomLeft" activeCell="A25" sqref="A25"/>
      <selection pane="bottomRight" activeCell="AJ75" sqref="AJ75"/>
    </sheetView>
  </sheetViews>
  <sheetFormatPr defaultColWidth="9.5546875" defaultRowHeight="14.4" x14ac:dyDescent="0.3"/>
  <cols>
    <col min="1" max="1" width="36.77734375" customWidth="1"/>
    <col min="2" max="2" width="16.77734375" customWidth="1"/>
    <col min="3" max="3" width="12.77734375" bestFit="1" customWidth="1"/>
    <col min="4" max="4" width="10.77734375" bestFit="1" customWidth="1"/>
    <col min="5" max="5" width="9.77734375" bestFit="1" customWidth="1"/>
    <col min="6" max="8" width="9.5546875" bestFit="1" customWidth="1"/>
    <col min="9" max="9" width="9.77734375" customWidth="1"/>
    <col min="10" max="10" width="10.77734375" customWidth="1"/>
    <col min="11" max="11" width="10.6640625" customWidth="1"/>
    <col min="12" max="12" width="10.88671875" customWidth="1"/>
    <col min="13" max="13" width="11.6640625" customWidth="1"/>
    <col min="14" max="14" width="11.77734375" bestFit="1" customWidth="1"/>
    <col min="15" max="15" width="12.77734375" customWidth="1"/>
    <col min="16" max="16" width="10.77734375" bestFit="1" customWidth="1"/>
    <col min="17" max="17" width="9.77734375" bestFit="1" customWidth="1"/>
    <col min="18" max="20" width="9.5546875" bestFit="1" customWidth="1"/>
    <col min="21" max="21" width="12.44140625" bestFit="1" customWidth="1"/>
    <col min="22" max="22" width="12.21875" customWidth="1"/>
    <col min="23" max="23" width="12.77734375" bestFit="1" customWidth="1"/>
    <col min="24" max="24" width="15" bestFit="1" customWidth="1"/>
    <col min="25" max="25" width="14.77734375" bestFit="1" customWidth="1"/>
    <col min="26" max="26" width="11.77734375" bestFit="1" customWidth="1"/>
    <col min="27" max="27" width="12.6640625" bestFit="1" customWidth="1"/>
    <col min="28" max="28" width="10.77734375" bestFit="1" customWidth="1"/>
    <col min="29" max="29" width="9.77734375" bestFit="1" customWidth="1"/>
    <col min="30" max="31" width="9.109375" bestFit="1" customWidth="1"/>
    <col min="32" max="32" width="10.77734375" customWidth="1"/>
    <col min="33" max="33" width="12.44140625" bestFit="1" customWidth="1"/>
    <col min="34" max="36" width="9.5546875" bestFit="1" customWidth="1"/>
    <col min="37" max="37" width="12.44140625" bestFit="1" customWidth="1"/>
    <col min="38" max="38" width="11.6640625" bestFit="1" customWidth="1"/>
    <col min="39" max="39" width="12.77734375" bestFit="1" customWidth="1"/>
    <col min="40" max="40" width="11" bestFit="1" customWidth="1"/>
    <col min="41" max="44" width="9.77734375" bestFit="1" customWidth="1"/>
    <col min="45" max="45" width="12.44140625" bestFit="1" customWidth="1"/>
    <col min="46" max="46" width="12.21875" customWidth="1"/>
    <col min="47" max="47" width="11" customWidth="1"/>
    <col min="48" max="48" width="11.21875" customWidth="1"/>
    <col min="49" max="49" width="12.77734375" customWidth="1"/>
    <col min="50" max="50" width="11.6640625" bestFit="1" customWidth="1"/>
    <col min="51" max="51" width="11.77734375" customWidth="1"/>
    <col min="52" max="52" width="11" bestFit="1" customWidth="1"/>
    <col min="53" max="78" width="9.77734375" bestFit="1" customWidth="1"/>
    <col min="80" max="87" width="9.77734375" bestFit="1" customWidth="1"/>
    <col min="88" max="88" width="11.44140625" customWidth="1"/>
    <col min="89" max="89" width="10.44140625" customWidth="1"/>
    <col min="90" max="91" width="9.77734375" bestFit="1" customWidth="1"/>
    <col min="92" max="92" width="10.44140625" customWidth="1"/>
    <col min="93" max="93" width="10.21875" customWidth="1"/>
    <col min="94" max="95" width="9.77734375" bestFit="1" customWidth="1"/>
    <col min="96" max="96" width="10.5546875" customWidth="1"/>
    <col min="97" max="102" width="9.77734375" bestFit="1" customWidth="1"/>
    <col min="103" max="103" width="9.77734375" customWidth="1"/>
    <col min="104" max="112" width="9.77734375" bestFit="1" customWidth="1"/>
    <col min="113" max="113" width="10.5546875" customWidth="1"/>
    <col min="114" max="116" width="9.77734375" bestFit="1" customWidth="1"/>
    <col min="118" max="118" width="10.21875" bestFit="1" customWidth="1"/>
    <col min="122" max="122" width="12.88671875" bestFit="1" customWidth="1"/>
    <col min="130" max="130" width="11.6640625" bestFit="1" customWidth="1"/>
    <col min="131" max="131" width="9.5546875" bestFit="1" customWidth="1"/>
    <col min="134" max="134" width="9.5546875" bestFit="1" customWidth="1"/>
    <col min="135" max="135" width="9.77734375" bestFit="1" customWidth="1"/>
    <col min="136" max="136" width="9.5546875" bestFit="1" customWidth="1"/>
    <col min="138" max="139" width="9.5546875" bestFit="1" customWidth="1"/>
    <col min="141" max="141" width="10.77734375" customWidth="1"/>
    <col min="144" max="144" width="9.77734375" bestFit="1" customWidth="1"/>
    <col min="145" max="145" width="9.5546875" bestFit="1" customWidth="1"/>
    <col min="146" max="147" width="9.77734375" bestFit="1" customWidth="1"/>
    <col min="148" max="156" width="9.5546875" bestFit="1" customWidth="1"/>
    <col min="157" max="157" width="9.21875" bestFit="1" customWidth="1"/>
    <col min="158" max="158" width="9.5546875" bestFit="1" customWidth="1"/>
    <col min="159" max="159" width="10.6640625" customWidth="1"/>
    <col min="160" max="162" width="9.5546875" bestFit="1" customWidth="1"/>
    <col min="163" max="163" width="9.21875" bestFit="1" customWidth="1"/>
    <col min="164" max="181" width="9.5546875" bestFit="1" customWidth="1"/>
    <col min="182" max="182" width="9.21875" bestFit="1" customWidth="1"/>
    <col min="183" max="188" width="9.5546875" bestFit="1" customWidth="1"/>
    <col min="191" max="198" width="9.5546875" bestFit="1" customWidth="1"/>
    <col min="199" max="199" width="12.88671875" bestFit="1" customWidth="1"/>
    <col min="200" max="205" width="9.5546875" bestFit="1" customWidth="1"/>
    <col min="207" max="214" width="9.5546875" bestFit="1" customWidth="1"/>
    <col min="215" max="215" width="9.21875" bestFit="1" customWidth="1"/>
    <col min="216" max="216" width="9.5546875" bestFit="1" customWidth="1"/>
    <col min="217" max="217" width="9.21875" bestFit="1" customWidth="1"/>
    <col min="218" max="221" width="9.5546875" bestFit="1" customWidth="1"/>
    <col min="222" max="228" width="9.77734375" bestFit="1" customWidth="1"/>
    <col min="229" max="229" width="10" customWidth="1"/>
    <col min="230" max="231" width="9.77734375" bestFit="1" customWidth="1"/>
    <col min="232" max="232" width="9.21875" bestFit="1" customWidth="1"/>
    <col min="233" max="236" width="9.77734375" bestFit="1" customWidth="1"/>
    <col min="237" max="237" width="10.33203125" bestFit="1" customWidth="1"/>
    <col min="238" max="240" width="9.77734375" bestFit="1" customWidth="1"/>
    <col min="241" max="241" width="10.44140625" customWidth="1"/>
    <col min="242" max="253" width="9.77734375" bestFit="1" customWidth="1"/>
  </cols>
  <sheetData>
    <row r="1" spans="1:256" x14ac:dyDescent="0.3">
      <c r="A1" s="59"/>
      <c r="B1" s="73" t="s">
        <v>66</v>
      </c>
      <c r="C1" s="73" t="s">
        <v>67</v>
      </c>
      <c r="D1" s="73" t="s">
        <v>68</v>
      </c>
      <c r="E1" s="68" t="s">
        <v>69</v>
      </c>
      <c r="F1" s="68" t="s">
        <v>70</v>
      </c>
      <c r="G1" s="68" t="s">
        <v>71</v>
      </c>
      <c r="H1" s="68" t="s">
        <v>72</v>
      </c>
      <c r="I1" s="61" t="s">
        <v>73</v>
      </c>
      <c r="J1" s="63" t="s">
        <v>74</v>
      </c>
      <c r="K1" s="63" t="s">
        <v>75</v>
      </c>
      <c r="L1" s="63" t="s">
        <v>76</v>
      </c>
      <c r="M1" s="63" t="s">
        <v>77</v>
      </c>
      <c r="N1" s="73" t="s">
        <v>90</v>
      </c>
      <c r="O1" s="73" t="s">
        <v>91</v>
      </c>
      <c r="P1" s="73" t="s">
        <v>92</v>
      </c>
      <c r="Q1" s="68" t="s">
        <v>93</v>
      </c>
      <c r="R1" s="68" t="s">
        <v>94</v>
      </c>
      <c r="S1" s="68" t="s">
        <v>95</v>
      </c>
      <c r="T1" s="68" t="s">
        <v>96</v>
      </c>
      <c r="U1" s="61" t="s">
        <v>97</v>
      </c>
      <c r="V1" s="63" t="s">
        <v>98</v>
      </c>
      <c r="W1" s="63" t="s">
        <v>99</v>
      </c>
      <c r="X1" s="63" t="s">
        <v>100</v>
      </c>
      <c r="Y1" s="63" t="s">
        <v>101</v>
      </c>
      <c r="Z1" s="73" t="s">
        <v>78</v>
      </c>
      <c r="AA1" s="73" t="s">
        <v>79</v>
      </c>
      <c r="AB1" s="73" t="s">
        <v>80</v>
      </c>
      <c r="AC1" s="68" t="s">
        <v>81</v>
      </c>
      <c r="AD1" s="68" t="s">
        <v>82</v>
      </c>
      <c r="AE1" s="68" t="s">
        <v>83</v>
      </c>
      <c r="AF1" s="68" t="s">
        <v>84</v>
      </c>
      <c r="AG1" s="61" t="s">
        <v>85</v>
      </c>
      <c r="AH1" s="63" t="s">
        <v>86</v>
      </c>
      <c r="AI1" s="63" t="s">
        <v>87</v>
      </c>
      <c r="AJ1" s="63" t="s">
        <v>88</v>
      </c>
      <c r="AK1" s="63" t="s">
        <v>89</v>
      </c>
      <c r="AL1" s="61" t="s">
        <v>24</v>
      </c>
      <c r="AM1" s="61" t="s">
        <v>25</v>
      </c>
      <c r="AN1" s="61" t="s">
        <v>26</v>
      </c>
      <c r="AO1" s="70" t="s">
        <v>27</v>
      </c>
      <c r="AP1" s="70" t="s">
        <v>28</v>
      </c>
      <c r="AQ1" s="70" t="s">
        <v>29</v>
      </c>
      <c r="AR1" s="70" t="s">
        <v>36</v>
      </c>
      <c r="AS1" s="61" t="s">
        <v>30</v>
      </c>
      <c r="AT1" s="63" t="s">
        <v>31</v>
      </c>
      <c r="AU1" s="63" t="s">
        <v>32</v>
      </c>
      <c r="AV1" s="63" t="s">
        <v>33</v>
      </c>
      <c r="AW1" s="63" t="s">
        <v>34</v>
      </c>
      <c r="AX1" s="73" t="s">
        <v>5</v>
      </c>
      <c r="AY1" s="73" t="s">
        <v>6</v>
      </c>
      <c r="AZ1" s="73" t="s">
        <v>7</v>
      </c>
      <c r="BA1" s="68" t="s">
        <v>8</v>
      </c>
      <c r="BB1" s="68" t="s">
        <v>9</v>
      </c>
      <c r="BC1" s="68" t="s">
        <v>10</v>
      </c>
      <c r="BD1" s="70" t="s">
        <v>11</v>
      </c>
      <c r="BE1" s="72" t="s">
        <v>21</v>
      </c>
      <c r="BF1" s="72"/>
      <c r="BG1" s="72"/>
      <c r="BH1" s="72"/>
      <c r="BI1" s="72" t="s">
        <v>22</v>
      </c>
      <c r="BJ1" s="72"/>
      <c r="BK1" s="72"/>
      <c r="BL1" s="72"/>
      <c r="BM1" s="72" t="s">
        <v>23</v>
      </c>
      <c r="BN1" s="72"/>
      <c r="BO1" s="72"/>
      <c r="BP1" s="72"/>
      <c r="BQ1" s="72" t="s">
        <v>37</v>
      </c>
      <c r="BR1" s="72"/>
      <c r="BS1" s="72"/>
      <c r="BT1" s="72"/>
      <c r="BU1" s="72" t="s">
        <v>38</v>
      </c>
      <c r="BV1" s="72"/>
      <c r="BW1" s="72"/>
      <c r="BX1" s="72"/>
      <c r="BY1" s="72" t="s">
        <v>105</v>
      </c>
      <c r="BZ1" s="72"/>
      <c r="CA1" s="72"/>
      <c r="CB1" s="72"/>
      <c r="CC1" s="72" t="s">
        <v>104</v>
      </c>
      <c r="CD1" s="72"/>
      <c r="CE1" s="72"/>
      <c r="CF1" s="72"/>
      <c r="CG1" s="72" t="s">
        <v>103</v>
      </c>
      <c r="CH1" s="72"/>
      <c r="CI1" s="72"/>
      <c r="CJ1" s="72"/>
      <c r="CK1" s="72" t="s">
        <v>102</v>
      </c>
      <c r="CL1" s="72"/>
      <c r="CM1" s="72"/>
      <c r="CN1" s="72"/>
      <c r="CO1" s="72" t="s">
        <v>106</v>
      </c>
      <c r="CP1" s="72"/>
      <c r="CQ1" s="72"/>
      <c r="CR1" s="72"/>
      <c r="CS1" s="72" t="s">
        <v>107</v>
      </c>
      <c r="CT1" s="72"/>
      <c r="CU1" s="72"/>
      <c r="CV1" s="72"/>
      <c r="CW1" s="72" t="s">
        <v>108</v>
      </c>
      <c r="CX1" s="72"/>
      <c r="CY1" s="72"/>
      <c r="CZ1" s="72"/>
      <c r="DA1" s="72" t="s">
        <v>109</v>
      </c>
      <c r="DB1" s="72"/>
      <c r="DC1" s="72"/>
      <c r="DD1" s="72"/>
      <c r="DE1" s="72" t="s">
        <v>110</v>
      </c>
      <c r="DF1" s="72"/>
      <c r="DG1" s="72"/>
      <c r="DH1" s="72"/>
      <c r="DI1" s="72" t="s">
        <v>111</v>
      </c>
      <c r="DJ1" s="72"/>
      <c r="DK1" s="72"/>
      <c r="DL1" s="72"/>
      <c r="DM1" s="72" t="s">
        <v>112</v>
      </c>
      <c r="DN1" s="72"/>
      <c r="DO1" s="72"/>
      <c r="DP1" s="72"/>
      <c r="DQ1" s="72" t="s">
        <v>113</v>
      </c>
      <c r="DR1" s="72"/>
      <c r="DS1" s="72"/>
      <c r="DT1" s="72"/>
      <c r="DU1" s="72" t="s">
        <v>114</v>
      </c>
      <c r="DV1" s="72"/>
      <c r="DW1" s="72"/>
      <c r="DX1" s="72"/>
      <c r="DY1" s="72" t="s">
        <v>115</v>
      </c>
      <c r="DZ1" s="72"/>
      <c r="EA1" s="72"/>
      <c r="EB1" s="72"/>
      <c r="EC1" s="72" t="s">
        <v>116</v>
      </c>
      <c r="ED1" s="72"/>
      <c r="EE1" s="72"/>
      <c r="EF1" s="72"/>
      <c r="EG1" s="72" t="s">
        <v>117</v>
      </c>
      <c r="EH1" s="72"/>
      <c r="EI1" s="72"/>
      <c r="EJ1" s="72"/>
      <c r="EK1" s="72" t="s">
        <v>118</v>
      </c>
      <c r="EL1" s="72"/>
      <c r="EM1" s="72"/>
      <c r="EN1" s="72"/>
      <c r="EO1" s="72" t="s">
        <v>119</v>
      </c>
      <c r="EP1" s="72"/>
      <c r="EQ1" s="72"/>
      <c r="ER1" s="72"/>
      <c r="ES1" s="72" t="s">
        <v>120</v>
      </c>
      <c r="ET1" s="72"/>
      <c r="EU1" s="72"/>
      <c r="EV1" s="72"/>
      <c r="EW1" s="72" t="s">
        <v>121</v>
      </c>
      <c r="EX1" s="72"/>
      <c r="EY1" s="72"/>
      <c r="EZ1" s="72"/>
      <c r="FA1" s="72" t="s">
        <v>122</v>
      </c>
      <c r="FB1" s="72"/>
      <c r="FC1" s="72"/>
      <c r="FD1" s="72"/>
      <c r="FE1" s="72" t="s">
        <v>123</v>
      </c>
      <c r="FF1" s="72"/>
      <c r="FG1" s="72"/>
      <c r="FH1" s="72"/>
      <c r="FI1" s="72" t="s">
        <v>124</v>
      </c>
      <c r="FJ1" s="72"/>
      <c r="FK1" s="72"/>
      <c r="FL1" s="72"/>
      <c r="FM1" s="72" t="s">
        <v>125</v>
      </c>
      <c r="FN1" s="72"/>
      <c r="FO1" s="72"/>
      <c r="FP1" s="72"/>
      <c r="FQ1" s="72" t="s">
        <v>126</v>
      </c>
      <c r="FR1" s="72"/>
      <c r="FS1" s="72"/>
      <c r="FT1" s="72"/>
      <c r="FU1" s="72" t="s">
        <v>127</v>
      </c>
      <c r="FV1" s="72"/>
      <c r="FW1" s="72"/>
      <c r="FX1" s="72"/>
      <c r="FY1" s="72" t="s">
        <v>129</v>
      </c>
      <c r="FZ1" s="72"/>
      <c r="GA1" s="72"/>
      <c r="GB1" s="72"/>
      <c r="GC1" s="72" t="s">
        <v>130</v>
      </c>
      <c r="GD1" s="72"/>
      <c r="GE1" s="72"/>
      <c r="GF1" s="72"/>
      <c r="GG1" s="72" t="s">
        <v>131</v>
      </c>
      <c r="GH1" s="72"/>
      <c r="GI1" s="72"/>
      <c r="GJ1" s="72"/>
      <c r="GK1" s="72" t="s">
        <v>132</v>
      </c>
      <c r="GL1" s="72"/>
      <c r="GM1" s="72"/>
      <c r="GN1" s="72"/>
      <c r="GO1" s="72" t="s">
        <v>133</v>
      </c>
      <c r="GP1" s="72"/>
      <c r="GQ1" s="72"/>
      <c r="GR1" s="72"/>
      <c r="GS1" s="72" t="s">
        <v>134</v>
      </c>
      <c r="GT1" s="72"/>
      <c r="GU1" s="72"/>
      <c r="GV1" s="72"/>
      <c r="GW1" s="72" t="s">
        <v>135</v>
      </c>
      <c r="GX1" s="72"/>
      <c r="GY1" s="72"/>
      <c r="GZ1" s="72"/>
      <c r="HA1" s="72" t="s">
        <v>136</v>
      </c>
      <c r="HB1" s="72"/>
      <c r="HC1" s="72"/>
      <c r="HD1" s="72"/>
      <c r="HE1" s="72" t="s">
        <v>137</v>
      </c>
      <c r="HF1" s="72"/>
      <c r="HG1" s="72"/>
      <c r="HH1" s="72"/>
      <c r="HI1" s="72" t="s">
        <v>138</v>
      </c>
      <c r="HJ1" s="72"/>
      <c r="HK1" s="72"/>
      <c r="HL1" s="72"/>
      <c r="HM1" s="72" t="s">
        <v>139</v>
      </c>
      <c r="HN1" s="72"/>
      <c r="HO1" s="72"/>
      <c r="HP1" s="72"/>
      <c r="HQ1" s="72" t="s">
        <v>140</v>
      </c>
      <c r="HR1" s="72"/>
      <c r="HS1" s="72"/>
      <c r="HT1" s="72"/>
      <c r="HU1" s="72" t="s">
        <v>141</v>
      </c>
      <c r="HV1" s="72"/>
      <c r="HW1" s="72"/>
      <c r="HX1" s="72"/>
      <c r="HY1" s="72" t="s">
        <v>142</v>
      </c>
      <c r="HZ1" s="72"/>
      <c r="IA1" s="72"/>
      <c r="IB1" s="72"/>
      <c r="IC1" s="72" t="s">
        <v>143</v>
      </c>
      <c r="ID1" s="72"/>
      <c r="IE1" s="72"/>
      <c r="IF1" s="72"/>
      <c r="IG1" s="72" t="s">
        <v>144</v>
      </c>
      <c r="IH1" s="72"/>
      <c r="II1" s="72"/>
      <c r="IJ1" s="72"/>
      <c r="IK1" s="72" t="s">
        <v>145</v>
      </c>
      <c r="IL1" s="72"/>
      <c r="IM1" s="72"/>
      <c r="IN1" s="72"/>
      <c r="IO1" s="72" t="s">
        <v>146</v>
      </c>
      <c r="IP1" s="72"/>
      <c r="IQ1" s="72"/>
      <c r="IR1" s="72"/>
      <c r="IS1" s="72" t="s">
        <v>147</v>
      </c>
      <c r="IT1" s="72"/>
      <c r="IU1" s="72"/>
      <c r="IV1" s="72"/>
    </row>
    <row r="2" spans="1:256" x14ac:dyDescent="0.3">
      <c r="A2" s="60"/>
      <c r="B2" s="73"/>
      <c r="C2" s="73"/>
      <c r="D2" s="73"/>
      <c r="E2" s="68"/>
      <c r="F2" s="68"/>
      <c r="G2" s="68"/>
      <c r="H2" s="68"/>
      <c r="I2" s="71"/>
      <c r="J2" s="69"/>
      <c r="K2" s="69"/>
      <c r="L2" s="69"/>
      <c r="M2" s="69"/>
      <c r="N2" s="73"/>
      <c r="O2" s="73"/>
      <c r="P2" s="73"/>
      <c r="Q2" s="68"/>
      <c r="R2" s="68"/>
      <c r="S2" s="68"/>
      <c r="T2" s="68"/>
      <c r="U2" s="71"/>
      <c r="V2" s="69"/>
      <c r="W2" s="69"/>
      <c r="X2" s="69"/>
      <c r="Y2" s="69"/>
      <c r="Z2" s="73"/>
      <c r="AA2" s="73"/>
      <c r="AB2" s="73"/>
      <c r="AC2" s="68"/>
      <c r="AD2" s="68"/>
      <c r="AE2" s="68"/>
      <c r="AF2" s="68"/>
      <c r="AG2" s="71"/>
      <c r="AH2" s="69"/>
      <c r="AI2" s="69"/>
      <c r="AJ2" s="69"/>
      <c r="AK2" s="69"/>
      <c r="AL2" s="62"/>
      <c r="AM2" s="62"/>
      <c r="AN2" s="62"/>
      <c r="AO2" s="71"/>
      <c r="AP2" s="71"/>
      <c r="AQ2" s="71"/>
      <c r="AR2" s="71"/>
      <c r="AS2" s="62"/>
      <c r="AT2" s="64"/>
      <c r="AU2" s="64"/>
      <c r="AV2" s="64"/>
      <c r="AW2" s="64"/>
      <c r="AX2" s="73"/>
      <c r="AY2" s="73"/>
      <c r="AZ2" s="73"/>
      <c r="BA2" s="68"/>
      <c r="BB2" s="68"/>
      <c r="BC2" s="68"/>
      <c r="BD2" s="71"/>
      <c r="BE2" s="10" t="s">
        <v>12</v>
      </c>
      <c r="BF2" s="10" t="s">
        <v>13</v>
      </c>
      <c r="BG2" s="10" t="s">
        <v>14</v>
      </c>
      <c r="BH2" s="10" t="s">
        <v>15</v>
      </c>
      <c r="BI2" s="10" t="s">
        <v>12</v>
      </c>
      <c r="BJ2" s="10" t="s">
        <v>13</v>
      </c>
      <c r="BK2" s="10" t="s">
        <v>14</v>
      </c>
      <c r="BL2" s="10" t="s">
        <v>15</v>
      </c>
      <c r="BM2" s="10" t="s">
        <v>12</v>
      </c>
      <c r="BN2" s="10" t="s">
        <v>13</v>
      </c>
      <c r="BO2" s="10" t="s">
        <v>14</v>
      </c>
      <c r="BP2" s="10" t="s">
        <v>15</v>
      </c>
      <c r="BQ2" s="10" t="s">
        <v>12</v>
      </c>
      <c r="BR2" s="10" t="s">
        <v>13</v>
      </c>
      <c r="BS2" s="10" t="s">
        <v>14</v>
      </c>
      <c r="BT2" s="10" t="s">
        <v>15</v>
      </c>
      <c r="BU2" s="10" t="s">
        <v>12</v>
      </c>
      <c r="BV2" s="10" t="s">
        <v>13</v>
      </c>
      <c r="BW2" s="10" t="s">
        <v>14</v>
      </c>
      <c r="BX2" s="10" t="s">
        <v>15</v>
      </c>
      <c r="BY2" s="10" t="s">
        <v>12</v>
      </c>
      <c r="BZ2" s="10" t="s">
        <v>13</v>
      </c>
      <c r="CA2" s="10" t="s">
        <v>14</v>
      </c>
      <c r="CB2" s="10" t="s">
        <v>15</v>
      </c>
      <c r="CC2" s="10" t="s">
        <v>12</v>
      </c>
      <c r="CD2" s="10" t="s">
        <v>13</v>
      </c>
      <c r="CE2" s="10" t="s">
        <v>14</v>
      </c>
      <c r="CF2" s="10" t="s">
        <v>15</v>
      </c>
      <c r="CG2" s="10" t="s">
        <v>12</v>
      </c>
      <c r="CH2" s="10" t="s">
        <v>13</v>
      </c>
      <c r="CI2" s="10" t="s">
        <v>14</v>
      </c>
      <c r="CJ2" s="10" t="s">
        <v>15</v>
      </c>
      <c r="CK2" s="10" t="s">
        <v>12</v>
      </c>
      <c r="CL2" s="10" t="s">
        <v>13</v>
      </c>
      <c r="CM2" s="10" t="s">
        <v>14</v>
      </c>
      <c r="CN2" s="10" t="s">
        <v>15</v>
      </c>
      <c r="CO2" s="10" t="s">
        <v>12</v>
      </c>
      <c r="CP2" s="10" t="s">
        <v>13</v>
      </c>
      <c r="CQ2" s="10" t="s">
        <v>14</v>
      </c>
      <c r="CR2" s="10" t="s">
        <v>15</v>
      </c>
      <c r="CS2" s="10" t="s">
        <v>12</v>
      </c>
      <c r="CT2" s="10" t="s">
        <v>13</v>
      </c>
      <c r="CU2" s="10" t="s">
        <v>14</v>
      </c>
      <c r="CV2" s="10" t="s">
        <v>15</v>
      </c>
      <c r="CW2" s="10" t="s">
        <v>12</v>
      </c>
      <c r="CX2" s="10" t="s">
        <v>13</v>
      </c>
      <c r="CY2" s="10" t="s">
        <v>14</v>
      </c>
      <c r="CZ2" s="10" t="s">
        <v>15</v>
      </c>
      <c r="DA2" s="10" t="s">
        <v>12</v>
      </c>
      <c r="DB2" s="10" t="s">
        <v>13</v>
      </c>
      <c r="DC2" s="10" t="s">
        <v>14</v>
      </c>
      <c r="DD2" s="10" t="s">
        <v>15</v>
      </c>
      <c r="DE2" s="10" t="s">
        <v>12</v>
      </c>
      <c r="DF2" s="10" t="s">
        <v>13</v>
      </c>
      <c r="DG2" s="10" t="s">
        <v>14</v>
      </c>
      <c r="DH2" s="10" t="s">
        <v>15</v>
      </c>
      <c r="DI2" s="10" t="s">
        <v>12</v>
      </c>
      <c r="DJ2" s="10" t="s">
        <v>13</v>
      </c>
      <c r="DK2" s="10" t="s">
        <v>14</v>
      </c>
      <c r="DL2" s="10" t="s">
        <v>15</v>
      </c>
      <c r="DM2" s="10" t="s">
        <v>12</v>
      </c>
      <c r="DN2" s="10" t="s">
        <v>13</v>
      </c>
      <c r="DO2" s="10" t="s">
        <v>14</v>
      </c>
      <c r="DP2" s="10" t="s">
        <v>15</v>
      </c>
      <c r="DQ2" s="10" t="s">
        <v>12</v>
      </c>
      <c r="DR2" s="10" t="s">
        <v>13</v>
      </c>
      <c r="DS2" s="10" t="s">
        <v>14</v>
      </c>
      <c r="DT2" s="10" t="s">
        <v>15</v>
      </c>
      <c r="DU2" s="10" t="s">
        <v>12</v>
      </c>
      <c r="DV2" s="10" t="s">
        <v>13</v>
      </c>
      <c r="DW2" s="10" t="s">
        <v>14</v>
      </c>
      <c r="DX2" s="10" t="s">
        <v>15</v>
      </c>
      <c r="DY2" s="10" t="s">
        <v>12</v>
      </c>
      <c r="DZ2" s="10" t="s">
        <v>13</v>
      </c>
      <c r="EA2" s="10" t="s">
        <v>14</v>
      </c>
      <c r="EB2" s="10" t="s">
        <v>15</v>
      </c>
      <c r="EC2" s="10" t="s">
        <v>12</v>
      </c>
      <c r="ED2" s="10" t="s">
        <v>13</v>
      </c>
      <c r="EE2" s="10" t="s">
        <v>14</v>
      </c>
      <c r="EF2" s="10" t="s">
        <v>15</v>
      </c>
      <c r="EG2" s="10" t="s">
        <v>12</v>
      </c>
      <c r="EH2" s="10" t="s">
        <v>13</v>
      </c>
      <c r="EI2" s="10" t="s">
        <v>14</v>
      </c>
      <c r="EJ2" s="10" t="s">
        <v>15</v>
      </c>
      <c r="EK2" s="10" t="s">
        <v>12</v>
      </c>
      <c r="EL2" s="10" t="s">
        <v>13</v>
      </c>
      <c r="EM2" s="10" t="s">
        <v>14</v>
      </c>
      <c r="EN2" s="10" t="s">
        <v>15</v>
      </c>
      <c r="EO2" s="10" t="s">
        <v>12</v>
      </c>
      <c r="EP2" s="10" t="s">
        <v>13</v>
      </c>
      <c r="EQ2" s="10" t="s">
        <v>14</v>
      </c>
      <c r="ER2" s="10" t="s">
        <v>15</v>
      </c>
      <c r="ES2" s="10" t="s">
        <v>12</v>
      </c>
      <c r="ET2" s="10" t="s">
        <v>13</v>
      </c>
      <c r="EU2" s="10" t="s">
        <v>14</v>
      </c>
      <c r="EV2" s="10" t="s">
        <v>15</v>
      </c>
      <c r="EW2" s="10" t="s">
        <v>12</v>
      </c>
      <c r="EX2" s="10" t="s">
        <v>13</v>
      </c>
      <c r="EY2" s="10" t="s">
        <v>14</v>
      </c>
      <c r="EZ2" s="10" t="s">
        <v>15</v>
      </c>
      <c r="FA2" s="10" t="s">
        <v>12</v>
      </c>
      <c r="FB2" s="10" t="s">
        <v>13</v>
      </c>
      <c r="FC2" s="10" t="s">
        <v>14</v>
      </c>
      <c r="FD2" s="10" t="s">
        <v>15</v>
      </c>
      <c r="FE2" s="10" t="s">
        <v>12</v>
      </c>
      <c r="FF2" s="10" t="s">
        <v>13</v>
      </c>
      <c r="FG2" s="10" t="s">
        <v>14</v>
      </c>
      <c r="FH2" s="10" t="s">
        <v>15</v>
      </c>
      <c r="FI2" s="10" t="s">
        <v>12</v>
      </c>
      <c r="FJ2" s="10" t="s">
        <v>13</v>
      </c>
      <c r="FK2" s="10" t="s">
        <v>14</v>
      </c>
      <c r="FL2" s="10" t="s">
        <v>15</v>
      </c>
      <c r="FM2" s="10" t="s">
        <v>12</v>
      </c>
      <c r="FN2" s="10" t="s">
        <v>13</v>
      </c>
      <c r="FO2" s="10" t="s">
        <v>14</v>
      </c>
      <c r="FP2" s="10" t="s">
        <v>15</v>
      </c>
      <c r="FQ2" s="10" t="s">
        <v>12</v>
      </c>
      <c r="FR2" s="10" t="s">
        <v>13</v>
      </c>
      <c r="FS2" s="10" t="s">
        <v>14</v>
      </c>
      <c r="FT2" s="10" t="s">
        <v>15</v>
      </c>
      <c r="FU2" s="10" t="s">
        <v>12</v>
      </c>
      <c r="FV2" s="10" t="s">
        <v>13</v>
      </c>
      <c r="FW2" s="10" t="s">
        <v>14</v>
      </c>
      <c r="FX2" s="10" t="s">
        <v>15</v>
      </c>
      <c r="FY2" s="10" t="s">
        <v>12</v>
      </c>
      <c r="FZ2" s="10" t="s">
        <v>13</v>
      </c>
      <c r="GA2" s="10" t="s">
        <v>14</v>
      </c>
      <c r="GB2" s="10" t="s">
        <v>15</v>
      </c>
      <c r="GC2" s="10" t="s">
        <v>12</v>
      </c>
      <c r="GD2" s="10" t="s">
        <v>13</v>
      </c>
      <c r="GE2" s="10" t="s">
        <v>14</v>
      </c>
      <c r="GF2" s="10" t="s">
        <v>15</v>
      </c>
      <c r="GG2" s="10" t="s">
        <v>12</v>
      </c>
      <c r="GH2" s="10" t="s">
        <v>13</v>
      </c>
      <c r="GI2" s="10" t="s">
        <v>14</v>
      </c>
      <c r="GJ2" s="10" t="s">
        <v>15</v>
      </c>
      <c r="GK2" s="10" t="s">
        <v>12</v>
      </c>
      <c r="GL2" s="10" t="s">
        <v>13</v>
      </c>
      <c r="GM2" s="10" t="s">
        <v>14</v>
      </c>
      <c r="GN2" s="10" t="s">
        <v>15</v>
      </c>
      <c r="GO2" s="10" t="s">
        <v>12</v>
      </c>
      <c r="GP2" s="10" t="s">
        <v>13</v>
      </c>
      <c r="GQ2" s="10" t="s">
        <v>14</v>
      </c>
      <c r="GR2" s="10" t="s">
        <v>15</v>
      </c>
      <c r="GS2" s="10" t="s">
        <v>12</v>
      </c>
      <c r="GT2" s="10" t="s">
        <v>13</v>
      </c>
      <c r="GU2" s="10" t="s">
        <v>14</v>
      </c>
      <c r="GV2" s="10" t="s">
        <v>15</v>
      </c>
      <c r="GW2" s="10" t="s">
        <v>12</v>
      </c>
      <c r="GX2" s="10" t="s">
        <v>13</v>
      </c>
      <c r="GY2" s="10" t="s">
        <v>14</v>
      </c>
      <c r="GZ2" s="10" t="s">
        <v>15</v>
      </c>
      <c r="HA2" s="10" t="s">
        <v>12</v>
      </c>
      <c r="HB2" s="10" t="s">
        <v>13</v>
      </c>
      <c r="HC2" s="10" t="s">
        <v>14</v>
      </c>
      <c r="HD2" s="10" t="s">
        <v>15</v>
      </c>
      <c r="HE2" s="10" t="s">
        <v>12</v>
      </c>
      <c r="HF2" s="10" t="s">
        <v>13</v>
      </c>
      <c r="HG2" s="10" t="s">
        <v>14</v>
      </c>
      <c r="HH2" s="10" t="s">
        <v>15</v>
      </c>
      <c r="HI2" s="10" t="s">
        <v>12</v>
      </c>
      <c r="HJ2" s="10" t="s">
        <v>13</v>
      </c>
      <c r="HK2" s="10" t="s">
        <v>14</v>
      </c>
      <c r="HL2" s="10" t="s">
        <v>15</v>
      </c>
      <c r="HM2" s="10" t="s">
        <v>12</v>
      </c>
      <c r="HN2" s="10" t="s">
        <v>13</v>
      </c>
      <c r="HO2" s="10" t="s">
        <v>14</v>
      </c>
      <c r="HP2" s="10" t="s">
        <v>15</v>
      </c>
      <c r="HQ2" s="10" t="s">
        <v>12</v>
      </c>
      <c r="HR2" s="10" t="s">
        <v>13</v>
      </c>
      <c r="HS2" s="10" t="s">
        <v>14</v>
      </c>
      <c r="HT2" s="10" t="s">
        <v>15</v>
      </c>
      <c r="HU2" s="10" t="s">
        <v>12</v>
      </c>
      <c r="HV2" s="10" t="s">
        <v>13</v>
      </c>
      <c r="HW2" s="10" t="s">
        <v>14</v>
      </c>
      <c r="HX2" s="10" t="s">
        <v>15</v>
      </c>
      <c r="HY2" s="10" t="s">
        <v>12</v>
      </c>
      <c r="HZ2" s="10" t="s">
        <v>13</v>
      </c>
      <c r="IA2" s="10" t="s">
        <v>14</v>
      </c>
      <c r="IB2" s="10" t="s">
        <v>15</v>
      </c>
      <c r="IC2" s="10" t="s">
        <v>12</v>
      </c>
      <c r="ID2" s="10" t="s">
        <v>13</v>
      </c>
      <c r="IE2" s="10" t="s">
        <v>14</v>
      </c>
      <c r="IF2" s="10" t="s">
        <v>15</v>
      </c>
      <c r="IG2" s="10" t="s">
        <v>12</v>
      </c>
      <c r="IH2" s="10" t="s">
        <v>13</v>
      </c>
      <c r="II2" s="10" t="s">
        <v>14</v>
      </c>
      <c r="IJ2" s="10" t="s">
        <v>15</v>
      </c>
      <c r="IK2" s="10" t="s">
        <v>12</v>
      </c>
      <c r="IL2" s="10" t="s">
        <v>13</v>
      </c>
      <c r="IM2" s="10" t="s">
        <v>14</v>
      </c>
      <c r="IN2" s="10" t="s">
        <v>15</v>
      </c>
      <c r="IO2" s="10" t="s">
        <v>12</v>
      </c>
      <c r="IP2" s="10" t="s">
        <v>13</v>
      </c>
      <c r="IQ2" s="10" t="s">
        <v>14</v>
      </c>
      <c r="IR2" s="10" t="s">
        <v>15</v>
      </c>
      <c r="IS2" s="10" t="s">
        <v>12</v>
      </c>
      <c r="IT2" s="10" t="s">
        <v>13</v>
      </c>
      <c r="IU2" s="10" t="s">
        <v>14</v>
      </c>
      <c r="IV2" s="10" t="s">
        <v>15</v>
      </c>
    </row>
    <row r="3" spans="1:256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s="9" customFormat="1" x14ac:dyDescent="0.3">
      <c r="A4" s="2" t="s">
        <v>20</v>
      </c>
      <c r="B4" s="8">
        <v>640.38300000000004</v>
      </c>
      <c r="C4" s="8">
        <v>555.50099999999998</v>
      </c>
      <c r="D4" s="8">
        <v>645.11300000000006</v>
      </c>
      <c r="E4" s="8">
        <v>629.47400000000005</v>
      </c>
      <c r="F4" s="8">
        <v>719.12300000000005</v>
      </c>
      <c r="G4" s="8">
        <v>677.82500000000005</v>
      </c>
      <c r="H4" s="8">
        <v>741.94899999999996</v>
      </c>
      <c r="I4" s="8">
        <v>773.09199999999998</v>
      </c>
      <c r="J4" s="8">
        <v>729.81700000000001</v>
      </c>
      <c r="K4" s="8">
        <v>772.54200000000003</v>
      </c>
      <c r="L4" s="8">
        <v>856.66800000000001</v>
      </c>
      <c r="M4" s="8">
        <v>869.6520000000005</v>
      </c>
      <c r="N4" s="8">
        <v>833.28800000000001</v>
      </c>
      <c r="O4" s="8">
        <v>760.36800000000005</v>
      </c>
      <c r="P4" s="8">
        <v>781.17899999999997</v>
      </c>
      <c r="Q4" s="8">
        <v>831.31100000000004</v>
      </c>
      <c r="R4" s="8">
        <v>766.55899999999997</v>
      </c>
      <c r="S4" s="8">
        <v>882.45699999999999</v>
      </c>
      <c r="T4" s="8">
        <v>894.29100000000005</v>
      </c>
      <c r="U4" s="8">
        <v>860.14099999999996</v>
      </c>
      <c r="V4" s="8">
        <v>1004.0839999999999</v>
      </c>
      <c r="W4" s="8">
        <v>790.44</v>
      </c>
      <c r="X4" s="8">
        <v>842.95399999999995</v>
      </c>
      <c r="Y4" s="8">
        <v>1069.1289999999999</v>
      </c>
      <c r="Z4" s="8">
        <v>787.17100000000005</v>
      </c>
      <c r="AA4" s="8">
        <v>808.24300000000005</v>
      </c>
      <c r="AB4" s="8">
        <v>863.40499999999997</v>
      </c>
      <c r="AC4" s="8">
        <v>921.44500000000005</v>
      </c>
      <c r="AD4" s="8">
        <v>877.529</v>
      </c>
      <c r="AE4" s="8">
        <v>981.18899999999996</v>
      </c>
      <c r="AF4" s="8">
        <v>978.92399999999998</v>
      </c>
      <c r="AG4" s="8">
        <v>968.53800000000001</v>
      </c>
      <c r="AH4" s="8">
        <v>934.44899999999996</v>
      </c>
      <c r="AI4" s="8">
        <v>897.45799999999997</v>
      </c>
      <c r="AJ4" s="8">
        <v>989.57899999999995</v>
      </c>
      <c r="AK4" s="8">
        <v>1213.52</v>
      </c>
      <c r="AL4" s="8">
        <v>987.2</v>
      </c>
      <c r="AM4" s="8">
        <v>943.92600000000004</v>
      </c>
      <c r="AN4" s="8">
        <v>1169.1369999999999</v>
      </c>
      <c r="AO4" s="8">
        <v>1111.106</v>
      </c>
      <c r="AP4" s="8">
        <v>1061.626</v>
      </c>
      <c r="AQ4" s="8">
        <v>1200.009</v>
      </c>
      <c r="AR4" s="8">
        <v>1213.5309999999999</v>
      </c>
      <c r="AS4" s="8">
        <v>1263.019</v>
      </c>
      <c r="AT4" s="8">
        <v>1095.4000000000001</v>
      </c>
      <c r="AU4" s="8">
        <v>1218.7270000000001</v>
      </c>
      <c r="AV4" s="8">
        <v>1300.4349999999999</v>
      </c>
      <c r="AW4" s="8">
        <v>1431.2440000000006</v>
      </c>
      <c r="AX4" s="3">
        <v>1204.0170000000041</v>
      </c>
      <c r="AY4" s="3">
        <v>1100.325</v>
      </c>
      <c r="AZ4" s="3">
        <v>1373.759</v>
      </c>
      <c r="BA4" s="3">
        <v>1247.885</v>
      </c>
      <c r="BB4" s="3">
        <v>1339.057</v>
      </c>
      <c r="BC4" s="3">
        <v>1314.039</v>
      </c>
      <c r="BD4" s="3">
        <v>1400.346</v>
      </c>
      <c r="BE4" s="3">
        <v>333.56700000000001</v>
      </c>
      <c r="BF4" s="3">
        <v>428.76100000000002</v>
      </c>
      <c r="BG4" s="3">
        <v>401.30200000000002</v>
      </c>
      <c r="BH4" s="3">
        <v>271.63099999999997</v>
      </c>
      <c r="BI4" s="3">
        <v>176.291</v>
      </c>
      <c r="BJ4" s="3">
        <v>364.07900000000001</v>
      </c>
      <c r="BK4" s="3">
        <v>392.87299999999999</v>
      </c>
      <c r="BL4" s="3">
        <v>362.46600000000001</v>
      </c>
      <c r="BM4" s="3">
        <v>326.72000000000003</v>
      </c>
      <c r="BN4" s="3">
        <v>364.07900000000001</v>
      </c>
      <c r="BO4" s="3">
        <v>392.87299999999999</v>
      </c>
      <c r="BP4" s="3">
        <v>362.46600000000001</v>
      </c>
      <c r="BQ4" s="3">
        <v>326.72000000000003</v>
      </c>
      <c r="BR4" s="3">
        <v>385.40600000000001</v>
      </c>
      <c r="BS4" s="3">
        <v>379.25799999999998</v>
      </c>
      <c r="BT4" s="3">
        <v>373.94900000000001</v>
      </c>
      <c r="BU4" s="3">
        <v>346.09100000000001</v>
      </c>
      <c r="BV4" s="3">
        <v>432.87099999999998</v>
      </c>
      <c r="BW4" s="3">
        <v>479.53199999999998</v>
      </c>
      <c r="BX4" s="3">
        <v>332.65</v>
      </c>
      <c r="BY4" s="3">
        <v>300.95</v>
      </c>
      <c r="BZ4" s="3">
        <v>320.464</v>
      </c>
      <c r="CA4" s="3">
        <v>329.91500000000002</v>
      </c>
      <c r="CB4" s="3">
        <v>432.84</v>
      </c>
      <c r="CC4" s="3">
        <v>319.476</v>
      </c>
      <c r="CD4" s="3">
        <v>377.80599999999998</v>
      </c>
      <c r="CE4" s="3">
        <v>379.303</v>
      </c>
      <c r="CF4" s="3">
        <v>298.78399999999999</v>
      </c>
      <c r="CG4" s="3">
        <v>315.37</v>
      </c>
      <c r="CH4" s="3">
        <v>374.93299999999999</v>
      </c>
      <c r="CI4" s="3">
        <v>341.79199999999997</v>
      </c>
      <c r="CJ4" s="3">
        <v>370.76799999999997</v>
      </c>
      <c r="CK4" s="3">
        <v>271.06799999999998</v>
      </c>
      <c r="CL4" s="3">
        <v>337.03</v>
      </c>
      <c r="CM4" s="3">
        <v>389.19799999999998</v>
      </c>
      <c r="CN4" s="3">
        <v>364.68</v>
      </c>
      <c r="CO4" s="3">
        <v>329.37700000000001</v>
      </c>
      <c r="CP4" s="3">
        <v>401.815</v>
      </c>
      <c r="CQ4" s="13">
        <v>308.78699999999998</v>
      </c>
      <c r="CR4" s="3">
        <v>437.52699999999999</v>
      </c>
      <c r="CS4" s="3">
        <v>340.435</v>
      </c>
      <c r="CT4" s="3">
        <v>403.25700000000001</v>
      </c>
      <c r="CU4" s="13">
        <v>335.48899999999998</v>
      </c>
      <c r="CV4" s="3">
        <v>382.55399999999997</v>
      </c>
      <c r="CW4" s="3">
        <v>344.55500000000001</v>
      </c>
      <c r="CX4" s="3">
        <v>323.42200000000003</v>
      </c>
      <c r="CY4" s="13">
        <v>410.27</v>
      </c>
      <c r="CZ4" s="3">
        <v>458.351</v>
      </c>
      <c r="DA4" s="3">
        <v>374.49900000000002</v>
      </c>
      <c r="DB4" s="3">
        <v>508.55599999999998</v>
      </c>
      <c r="DC4" s="13">
        <v>131.29599999999999</v>
      </c>
      <c r="DD4" s="3">
        <v>377.66300000000001</v>
      </c>
      <c r="DE4" s="3">
        <v>336.68400000000003</v>
      </c>
      <c r="DF4" s="3">
        <v>335.68099999999998</v>
      </c>
      <c r="DG4" s="13">
        <v>324.30900000000003</v>
      </c>
      <c r="DH4" s="3">
        <v>390.416</v>
      </c>
      <c r="DI4" s="3">
        <v>361.64400000000001</v>
      </c>
      <c r="DJ4" s="3">
        <v>425.654</v>
      </c>
      <c r="DK4" s="13">
        <v>414.20400000000001</v>
      </c>
      <c r="DL4" s="3">
        <v>408.79599999999999</v>
      </c>
      <c r="DM4" s="3">
        <v>358.72</v>
      </c>
      <c r="DN4" s="3">
        <v>375.452</v>
      </c>
      <c r="DO4" s="13">
        <v>405.35399999999998</v>
      </c>
      <c r="DP4" s="3">
        <v>409.37599999999998</v>
      </c>
      <c r="DQ4" s="3">
        <v>374.24299999999999</v>
      </c>
      <c r="DR4" s="3">
        <v>389.435</v>
      </c>
      <c r="DS4" s="13">
        <v>462.02499999999998</v>
      </c>
      <c r="DT4" s="3">
        <v>334.2</v>
      </c>
      <c r="DU4" s="3">
        <v>311.95800000000003</v>
      </c>
      <c r="DV4" s="3">
        <v>403.34199999999998</v>
      </c>
      <c r="DW4" s="13">
        <v>381.32100000000003</v>
      </c>
      <c r="DX4" s="3">
        <v>388.697</v>
      </c>
      <c r="DY4" s="3">
        <v>337.39499999999998</v>
      </c>
      <c r="DZ4" s="3">
        <v>383.08800000000002</v>
      </c>
      <c r="EA4" s="13">
        <v>333.14</v>
      </c>
      <c r="EB4" s="3">
        <v>318.99200000000002</v>
      </c>
      <c r="EC4" s="3">
        <v>345.43299999999999</v>
      </c>
      <c r="ED4" s="3">
        <v>364.41300000000001</v>
      </c>
      <c r="EE4" s="13">
        <v>345.45100000000002</v>
      </c>
      <c r="EF4" s="3">
        <v>336.80200000000002</v>
      </c>
      <c r="EG4" s="3">
        <v>357.85899999999998</v>
      </c>
      <c r="EH4" s="3">
        <v>419.76</v>
      </c>
      <c r="EI4" s="13">
        <v>404.43099999999998</v>
      </c>
      <c r="EJ4" s="3">
        <v>393.01600000000002</v>
      </c>
      <c r="EK4" s="3">
        <v>350.315</v>
      </c>
      <c r="EL4" s="3">
        <v>370.048</v>
      </c>
      <c r="EM4" s="13">
        <v>413.19600000000003</v>
      </c>
      <c r="EN4" s="3">
        <v>454.37099999999998</v>
      </c>
      <c r="EO4" s="3">
        <v>292.11200000000002</v>
      </c>
      <c r="EP4" s="3">
        <v>336.88299999999998</v>
      </c>
      <c r="EQ4" s="13">
        <v>330.61599999999999</v>
      </c>
      <c r="ER4" s="3">
        <v>331.55599999999998</v>
      </c>
      <c r="ES4" s="3">
        <v>329.04199999999997</v>
      </c>
      <c r="ET4" s="3">
        <v>394.76900000000001</v>
      </c>
      <c r="EU4" s="13">
        <v>404.35</v>
      </c>
      <c r="EV4" s="3">
        <v>489.77600000000001</v>
      </c>
      <c r="EW4" s="3">
        <v>263.053</v>
      </c>
      <c r="EX4" s="3">
        <v>194.55199999999999</v>
      </c>
      <c r="EY4" s="13">
        <v>370.625</v>
      </c>
      <c r="EZ4" s="3">
        <v>365.15600000000001</v>
      </c>
      <c r="FA4" s="3">
        <v>335.09399999999999</v>
      </c>
      <c r="FB4" s="3">
        <v>325.55700000000002</v>
      </c>
      <c r="FC4" s="13">
        <v>403.029</v>
      </c>
      <c r="FD4" s="3">
        <v>388.51299999999998</v>
      </c>
      <c r="FE4" s="3">
        <v>347.26600000000002</v>
      </c>
      <c r="FF4" s="3">
        <v>275.01</v>
      </c>
      <c r="FG4" s="13">
        <v>440.00200000000001</v>
      </c>
      <c r="FH4" s="3">
        <v>451.12900000000002</v>
      </c>
      <c r="FI4" s="3">
        <v>293.22199999999998</v>
      </c>
      <c r="FJ4" s="3">
        <v>414.51</v>
      </c>
      <c r="FK4" s="13">
        <v>350.48399999999998</v>
      </c>
      <c r="FL4" s="3">
        <v>394.58300000000003</v>
      </c>
      <c r="FM4" s="3">
        <v>372.39600000000002</v>
      </c>
      <c r="FN4" s="3">
        <v>369.04399999999998</v>
      </c>
      <c r="FO4" s="13">
        <v>515.93299999999999</v>
      </c>
      <c r="FP4" s="3">
        <v>397.45499999999998</v>
      </c>
      <c r="FQ4" s="3">
        <v>290.85599999999999</v>
      </c>
      <c r="FR4" s="3">
        <v>348.34</v>
      </c>
      <c r="FS4" s="13">
        <v>396.39800000000002</v>
      </c>
      <c r="FT4" s="3">
        <v>382.78500000000003</v>
      </c>
      <c r="FU4" s="3">
        <v>322.58</v>
      </c>
      <c r="FV4" s="3">
        <v>319.56799999999998</v>
      </c>
      <c r="FW4" s="13">
        <v>325.74400000000003</v>
      </c>
      <c r="FX4" s="3">
        <v>383.71699999999998</v>
      </c>
      <c r="FY4" s="3">
        <v>346.66800000000001</v>
      </c>
      <c r="FZ4" s="3">
        <v>328.24299999999999</v>
      </c>
      <c r="GA4" s="13">
        <v>334.714</v>
      </c>
      <c r="GB4" s="3">
        <v>391.73200000000003</v>
      </c>
      <c r="GC4" s="3">
        <v>366.18299999999999</v>
      </c>
      <c r="GD4" s="3">
        <v>368.68299999999999</v>
      </c>
      <c r="GE4" s="13">
        <v>358.15199999999999</v>
      </c>
      <c r="GF4" s="3">
        <v>406.23899999999998</v>
      </c>
      <c r="GG4" s="3">
        <v>302.79399999999998</v>
      </c>
      <c r="GH4" s="3">
        <v>354.50200000000001</v>
      </c>
      <c r="GI4" s="13">
        <v>461.72300000000001</v>
      </c>
      <c r="GJ4" s="3">
        <v>291.88200000000001</v>
      </c>
      <c r="GK4" s="3">
        <v>367.34300000000002</v>
      </c>
      <c r="GL4" s="3">
        <v>355.07</v>
      </c>
      <c r="GM4" s="13">
        <v>427.34800000000001</v>
      </c>
      <c r="GN4" s="3">
        <v>411.42500000000001</v>
      </c>
      <c r="GO4" s="3">
        <v>366.30799999999999</v>
      </c>
      <c r="GP4" s="3">
        <v>416.32100000000003</v>
      </c>
      <c r="GQ4" s="13">
        <v>524.14400000000001</v>
      </c>
      <c r="GR4" s="3">
        <v>196.989</v>
      </c>
      <c r="GS4" s="3">
        <v>275.46600000000001</v>
      </c>
      <c r="GT4" s="3">
        <v>416.32100000000003</v>
      </c>
      <c r="GU4" s="13">
        <v>524.14400000000001</v>
      </c>
      <c r="GV4" s="3">
        <v>196.989</v>
      </c>
      <c r="GW4" s="3">
        <v>275.46600000000001</v>
      </c>
      <c r="GX4" s="3">
        <v>429.46499999999997</v>
      </c>
      <c r="GY4" s="13">
        <v>420.48899999999998</v>
      </c>
      <c r="GZ4" s="3">
        <v>407.38600000000002</v>
      </c>
      <c r="HA4" s="3">
        <v>364.63900000000001</v>
      </c>
      <c r="HB4" s="3">
        <v>418.2</v>
      </c>
      <c r="HC4" s="13">
        <v>420.26799999999997</v>
      </c>
      <c r="HD4" s="3">
        <v>465.79599999999999</v>
      </c>
      <c r="HE4" s="3">
        <v>365.78</v>
      </c>
      <c r="HF4" s="3">
        <v>356.75599999999997</v>
      </c>
      <c r="HG4" s="13">
        <v>367.16699999999997</v>
      </c>
      <c r="HH4" s="3">
        <v>419.17099999999999</v>
      </c>
      <c r="HI4" s="3">
        <v>378.41899999999998</v>
      </c>
      <c r="HJ4" s="3">
        <v>425.94600000000003</v>
      </c>
      <c r="HK4" s="13">
        <v>346.95499999999998</v>
      </c>
      <c r="HL4" s="3">
        <v>250.85300000000001</v>
      </c>
      <c r="HM4" s="3">
        <v>177.55199999999999</v>
      </c>
      <c r="HN4" s="3">
        <v>270.29700000000003</v>
      </c>
      <c r="HO4" s="13">
        <v>269.66199999999998</v>
      </c>
      <c r="HP4" s="3">
        <v>240.42699999999999</v>
      </c>
      <c r="HQ4" s="3">
        <v>215.81899999999999</v>
      </c>
      <c r="HR4" s="3">
        <v>208.18299999999999</v>
      </c>
      <c r="HS4" s="13">
        <v>227.68100000000001</v>
      </c>
      <c r="HT4" s="3">
        <v>202.93</v>
      </c>
      <c r="HU4" s="3">
        <v>229.58199999999999</v>
      </c>
      <c r="HV4" s="3">
        <v>221.82900000000001</v>
      </c>
      <c r="HW4" s="13">
        <v>265.27999999999997</v>
      </c>
      <c r="HX4" s="3">
        <v>285.57600000000002</v>
      </c>
      <c r="HY4" s="3">
        <v>192.065</v>
      </c>
      <c r="HZ4" s="3">
        <v>266.464</v>
      </c>
      <c r="IA4" s="13">
        <v>267.03399999999999</v>
      </c>
      <c r="IB4" s="3">
        <v>255.69800000000001</v>
      </c>
      <c r="IC4" s="3">
        <v>189.661</v>
      </c>
      <c r="ID4" s="3">
        <v>239.09899999999999</v>
      </c>
      <c r="IE4" s="13">
        <v>230.446</v>
      </c>
      <c r="IF4" s="3">
        <v>250.60599999999999</v>
      </c>
      <c r="IG4" s="3">
        <v>198.87100000000001</v>
      </c>
      <c r="IH4" s="3">
        <v>284.185</v>
      </c>
      <c r="II4" s="13">
        <v>276.66199999999998</v>
      </c>
      <c r="IJ4" s="3">
        <v>267.00200000000001</v>
      </c>
      <c r="IK4" s="3">
        <v>256.14</v>
      </c>
      <c r="IL4" s="3">
        <v>330</v>
      </c>
      <c r="IM4" s="13">
        <v>75.509</v>
      </c>
      <c r="IN4" s="3">
        <v>275.56599999999997</v>
      </c>
      <c r="IO4" s="3">
        <v>230.39699999999999</v>
      </c>
      <c r="IP4" s="3">
        <v>232.68899999999999</v>
      </c>
      <c r="IQ4" s="13">
        <v>248.74100000000001</v>
      </c>
      <c r="IR4" s="3">
        <v>259.59399999999999</v>
      </c>
      <c r="IS4" s="3">
        <v>232.053</v>
      </c>
      <c r="IT4" s="3">
        <v>285.66000000000003</v>
      </c>
      <c r="IU4" s="13">
        <v>290.28500000000003</v>
      </c>
      <c r="IV4" s="3">
        <v>222.41399999999999</v>
      </c>
    </row>
    <row r="5" spans="1:256" s="9" customFormat="1" x14ac:dyDescent="0.3">
      <c r="A5" s="2" t="s">
        <v>35</v>
      </c>
      <c r="B5" s="8">
        <v>3824.6778804549899</v>
      </c>
      <c r="C5" s="8">
        <v>3541.7607133634201</v>
      </c>
      <c r="D5" s="8">
        <v>4083.1138414276602</v>
      </c>
      <c r="E5" s="8">
        <v>3490.7149893310502</v>
      </c>
      <c r="F5" s="8">
        <v>3628.3014522777898</v>
      </c>
      <c r="G5" s="8">
        <v>3520.0457220141998</v>
      </c>
      <c r="H5" s="8">
        <v>3487.7263801427098</v>
      </c>
      <c r="I5" s="8">
        <v>3860.2334386427001</v>
      </c>
      <c r="J5" s="8">
        <v>3239.8304837333999</v>
      </c>
      <c r="K5" s="8">
        <v>3525.8325808734498</v>
      </c>
      <c r="L5" s="8">
        <v>3673.8357676287001</v>
      </c>
      <c r="M5" s="8">
        <v>3049.8988136223279</v>
      </c>
      <c r="N5" s="8">
        <v>4217.4509141101498</v>
      </c>
      <c r="O5" s="8">
        <v>3115.2195482131001</v>
      </c>
      <c r="P5" s="8">
        <v>3031.50551136997</v>
      </c>
      <c r="Q5" s="8">
        <v>2888.9350635701899</v>
      </c>
      <c r="R5" s="8">
        <v>2922.5568642442599</v>
      </c>
      <c r="S5" s="8">
        <v>3924.9447201868202</v>
      </c>
      <c r="T5" s="8">
        <v>3695.0201614077</v>
      </c>
      <c r="U5" s="8">
        <v>3018.8920531864001</v>
      </c>
      <c r="V5" s="8">
        <v>3347.11825779009</v>
      </c>
      <c r="W5" s="8">
        <v>3014.5474410726601</v>
      </c>
      <c r="X5" s="8">
        <v>2985.20589404355</v>
      </c>
      <c r="Y5" s="8">
        <v>3460.73233692639</v>
      </c>
      <c r="Z5" s="8">
        <v>2803.2122408627201</v>
      </c>
      <c r="AA5" s="8">
        <v>2514.4749209628399</v>
      </c>
      <c r="AB5" s="8">
        <v>2661.92727520782</v>
      </c>
      <c r="AC5" s="8">
        <v>3070.4973471424701</v>
      </c>
      <c r="AD5" s="8">
        <v>2643.0377990965098</v>
      </c>
      <c r="AE5" s="8">
        <v>3166.83982904495</v>
      </c>
      <c r="AF5" s="8">
        <v>3028.3114843478002</v>
      </c>
      <c r="AG5" s="8">
        <v>2869.10187923587</v>
      </c>
      <c r="AH5" s="8">
        <v>2643.2216243969401</v>
      </c>
      <c r="AI5" s="8">
        <v>2638.69497291888</v>
      </c>
      <c r="AJ5" s="8">
        <v>2721.78707164348</v>
      </c>
      <c r="AK5" s="8">
        <v>3433.34016555363</v>
      </c>
      <c r="AL5" s="8">
        <v>4053.7217360954101</v>
      </c>
      <c r="AM5" s="8">
        <v>3833.1803504342602</v>
      </c>
      <c r="AN5" s="8">
        <v>4472.9435372736798</v>
      </c>
      <c r="AO5" s="8">
        <v>4969.86755830944</v>
      </c>
      <c r="AP5" s="8">
        <v>3709.4695606862902</v>
      </c>
      <c r="AQ5" s="8">
        <v>4348.8379385979297</v>
      </c>
      <c r="AR5" s="8">
        <v>4226.6400605381295</v>
      </c>
      <c r="AS5" s="8">
        <v>3879.42567915567</v>
      </c>
      <c r="AT5" s="8">
        <v>3900.3507321133302</v>
      </c>
      <c r="AU5" s="8">
        <v>4659.3865631676399</v>
      </c>
      <c r="AV5" s="8">
        <v>5139.5558511696299</v>
      </c>
      <c r="AW5" s="8">
        <v>6976.3706467936945</v>
      </c>
      <c r="AX5" s="3">
        <v>5424.9872646928261</v>
      </c>
      <c r="AY5" s="3">
        <v>3859.1744909393201</v>
      </c>
      <c r="AZ5" s="3">
        <v>4981.3402106448102</v>
      </c>
      <c r="BA5" s="3">
        <v>4228.4505486820499</v>
      </c>
      <c r="BB5" s="3">
        <v>4521.1957209144603</v>
      </c>
      <c r="BC5" s="3">
        <v>5357.4214402937096</v>
      </c>
      <c r="BD5" s="3">
        <v>5264.3435289581303</v>
      </c>
      <c r="BE5" s="3">
        <v>1512.5015657891231</v>
      </c>
      <c r="BF5" s="3">
        <v>1850.4787918940519</v>
      </c>
      <c r="BG5" s="3">
        <v>1500.5068292262799</v>
      </c>
      <c r="BH5" s="3">
        <v>1082.916662742258</v>
      </c>
      <c r="BI5" s="3">
        <v>805.00682392135695</v>
      </c>
      <c r="BJ5" s="3">
        <v>2036.676016782442</v>
      </c>
      <c r="BK5" s="3">
        <v>1734.555205264807</v>
      </c>
      <c r="BL5" s="3">
        <v>1613.405875539707</v>
      </c>
      <c r="BM5" s="3">
        <v>1583.1588178608361</v>
      </c>
      <c r="BN5" s="3">
        <v>2036.676016782442</v>
      </c>
      <c r="BO5" s="3">
        <v>1734.555205264807</v>
      </c>
      <c r="BP5" s="3">
        <v>1613.405875539707</v>
      </c>
      <c r="BQ5" s="3">
        <v>1583.1588178608361</v>
      </c>
      <c r="BR5" s="3">
        <v>1746.349389173191</v>
      </c>
      <c r="BS5" s="3">
        <v>1634.332825579015</v>
      </c>
      <c r="BT5" s="3">
        <v>1660.518841271791</v>
      </c>
      <c r="BU5" s="3">
        <v>1540.920533744898</v>
      </c>
      <c r="BV5" s="3">
        <v>2260.0051504708131</v>
      </c>
      <c r="BW5" s="3">
        <v>2441.6557606417841</v>
      </c>
      <c r="BX5" s="3">
        <v>1967.3514764962219</v>
      </c>
      <c r="BY5" s="3">
        <v>2552.0300523876781</v>
      </c>
      <c r="BZ5" s="3">
        <v>2517.1580593783042</v>
      </c>
      <c r="CA5" s="3">
        <v>2443.538049189508</v>
      </c>
      <c r="CB5" s="3">
        <v>3166.5166805883709</v>
      </c>
      <c r="CC5" s="3">
        <v>2639.2166872022199</v>
      </c>
      <c r="CD5" s="3">
        <v>3025.4075540900171</v>
      </c>
      <c r="CE5" s="3">
        <v>2783.485871377452</v>
      </c>
      <c r="CF5" s="3">
        <v>1943.217617381584</v>
      </c>
      <c r="CG5" s="3">
        <v>2280.1175078087081</v>
      </c>
      <c r="CH5" s="3">
        <v>2782.0006629776149</v>
      </c>
      <c r="CI5" s="3">
        <v>2532.3966909595101</v>
      </c>
      <c r="CJ5" s="3">
        <v>2741.6555253563888</v>
      </c>
      <c r="CK5" s="3">
        <v>2243.0394685275728</v>
      </c>
      <c r="CL5" s="3">
        <v>2537.858612718434</v>
      </c>
      <c r="CM5" s="3">
        <v>2930.9378453448981</v>
      </c>
      <c r="CN5" s="3">
        <v>2488.7077094831138</v>
      </c>
      <c r="CO5" s="3">
        <v>2539.7638735586038</v>
      </c>
      <c r="CP5" s="3">
        <v>2932.6240485423068</v>
      </c>
      <c r="CQ5" s="3">
        <v>1706.792477429336</v>
      </c>
      <c r="CR5" s="3">
        <v>2469.180559243378</v>
      </c>
      <c r="CS5" s="3">
        <v>1823.5880050980791</v>
      </c>
      <c r="CT5" s="3">
        <v>2083.0842312551381</v>
      </c>
      <c r="CU5" s="3">
        <v>1765.0589715328169</v>
      </c>
      <c r="CV5" s="3">
        <v>2016.2912849862821</v>
      </c>
      <c r="CW5" s="3">
        <v>1991.31492492551</v>
      </c>
      <c r="CX5" s="3">
        <v>1592.9039408140261</v>
      </c>
      <c r="CY5" s="3">
        <v>1950.6543369485621</v>
      </c>
      <c r="CZ5" s="3">
        <v>1858.573522120141</v>
      </c>
      <c r="DA5" s="3">
        <v>1553.7881732912181</v>
      </c>
      <c r="DB5" s="3">
        <v>2088.7244905358971</v>
      </c>
      <c r="DC5" s="3">
        <v>704.46519440871896</v>
      </c>
      <c r="DD5" s="3">
        <v>2067.8125294157612</v>
      </c>
      <c r="DE5" s="3">
        <v>1722.8350852855281</v>
      </c>
      <c r="DF5" s="3">
        <v>1595.5422313504059</v>
      </c>
      <c r="DG5" s="3">
        <v>1570.6878732515399</v>
      </c>
      <c r="DH5" s="3">
        <v>1783.3263374027331</v>
      </c>
      <c r="DI5" s="3">
        <v>1656.4502649874689</v>
      </c>
      <c r="DJ5" s="3">
        <v>1696.285112926349</v>
      </c>
      <c r="DK5" s="3">
        <v>1493.7145215434909</v>
      </c>
      <c r="DL5" s="3">
        <v>1505.1367624311999</v>
      </c>
      <c r="DM5" s="3">
        <v>1602.2847811315551</v>
      </c>
      <c r="DN5" s="3">
        <v>1471.521309590576</v>
      </c>
      <c r="DO5" s="3">
        <v>1511.2502194267599</v>
      </c>
      <c r="DP5" s="3">
        <v>1706.227138892001</v>
      </c>
      <c r="DQ5" s="3">
        <v>1957.4784341550089</v>
      </c>
      <c r="DR5" s="3">
        <v>1740.77036944312</v>
      </c>
      <c r="DS5" s="3">
        <v>2043.089590619923</v>
      </c>
      <c r="DT5" s="3">
        <v>1574.7535436377309</v>
      </c>
      <c r="DU5" s="3">
        <v>1734.894755246504</v>
      </c>
      <c r="DV5" s="3">
        <v>1905.7469222882901</v>
      </c>
      <c r="DW5" s="3">
        <v>1754.3553293279381</v>
      </c>
      <c r="DX5" s="3">
        <v>1588.396115475035</v>
      </c>
      <c r="DY5" s="3">
        <v>1486.2461857866131</v>
      </c>
      <c r="DZ5" s="3">
        <v>1787.9174558594971</v>
      </c>
      <c r="EA5" s="3">
        <v>1399.2040141850539</v>
      </c>
      <c r="EB5" s="3">
        <v>1295.803726491215</v>
      </c>
      <c r="EC5" s="3">
        <v>1416.3017737484461</v>
      </c>
      <c r="ED5" s="3">
        <v>1391.786632073869</v>
      </c>
      <c r="EE5" s="3">
        <v>1479.9641736399519</v>
      </c>
      <c r="EF5" s="3">
        <v>1537.69499812307</v>
      </c>
      <c r="EG5" s="3">
        <v>1736.489727784862</v>
      </c>
      <c r="EH5" s="3">
        <v>1861.8633869433011</v>
      </c>
      <c r="EI5" s="3">
        <v>1645.4967074688441</v>
      </c>
      <c r="EJ5" s="3">
        <v>1869.254977444506</v>
      </c>
      <c r="EK5" s="3">
        <v>1734.11629374227</v>
      </c>
      <c r="EL5" s="3">
        <v>1613.3543055321809</v>
      </c>
      <c r="EM5" s="3">
        <v>1871.8084367730919</v>
      </c>
      <c r="EN5" s="3">
        <v>2026.6085357968971</v>
      </c>
      <c r="EO5" s="3">
        <v>1399.078898435944</v>
      </c>
      <c r="EP5" s="3">
        <v>1746.3012249852991</v>
      </c>
      <c r="EQ5" s="3">
        <v>1865.9063896286659</v>
      </c>
      <c r="ER5" s="3">
        <v>1800.9438873226741</v>
      </c>
      <c r="ES5" s="3">
        <v>2076.9848097039121</v>
      </c>
      <c r="ET5" s="3">
        <v>2152.0927725505162</v>
      </c>
      <c r="EU5" s="3">
        <v>2312.8012538379689</v>
      </c>
      <c r="EV5" s="3">
        <v>2588.3121687044941</v>
      </c>
      <c r="EW5" s="3">
        <v>1627.26477159209</v>
      </c>
      <c r="EX5" s="3">
        <v>1706.311915743617</v>
      </c>
      <c r="EY5" s="3">
        <v>2685.7268569358612</v>
      </c>
      <c r="EZ5" s="3">
        <v>2380.110363216133</v>
      </c>
      <c r="FA5" s="3">
        <v>2276.5646972978511</v>
      </c>
      <c r="FB5" s="3">
        <v>1945.387490706566</v>
      </c>
      <c r="FC5" s="3">
        <v>2434.9358830845458</v>
      </c>
      <c r="FD5" s="3">
        <v>2182.9646324573951</v>
      </c>
      <c r="FE5" s="3">
        <v>2091.9003706742792</v>
      </c>
      <c r="FF5" s="3">
        <v>1619.5480838663329</v>
      </c>
      <c r="FG5" s="3">
        <v>2098.7337251751469</v>
      </c>
      <c r="FH5" s="3">
        <v>2474.9074059617901</v>
      </c>
      <c r="FI5" s="3">
        <v>1529.8106150339249</v>
      </c>
      <c r="FJ5" s="3">
        <v>2076.230488800787</v>
      </c>
      <c r="FK5" s="3">
        <v>1687.0096285868051</v>
      </c>
      <c r="FL5" s="3">
        <v>2046.1642836113001</v>
      </c>
      <c r="FM5" s="3">
        <v>2044.1630108454331</v>
      </c>
      <c r="FN5" s="3">
        <v>2080.0886071414438</v>
      </c>
      <c r="FO5" s="3">
        <v>2722.2234080928729</v>
      </c>
      <c r="FP5" s="3">
        <v>1931.539674264762</v>
      </c>
      <c r="FQ5" s="3">
        <v>2096.5774132413299</v>
      </c>
      <c r="FR5" s="3">
        <v>2165.2297523337952</v>
      </c>
      <c r="FS5" s="3">
        <v>2225.1749164901339</v>
      </c>
      <c r="FT5" s="3">
        <v>1976.889448020024</v>
      </c>
      <c r="FU5" s="3">
        <v>1887.526334810148</v>
      </c>
      <c r="FV5" s="3">
        <v>1820.8113710701609</v>
      </c>
      <c r="FW5" s="3">
        <v>1843.980825502319</v>
      </c>
      <c r="FX5" s="3">
        <v>2013.40469010469</v>
      </c>
      <c r="FY5" s="3">
        <v>2009.723248630236</v>
      </c>
      <c r="FZ5" s="3">
        <v>1839.2981195807449</v>
      </c>
      <c r="GA5" s="3">
        <v>1863.3779527670799</v>
      </c>
      <c r="GB5" s="3">
        <v>2072.6590579086051</v>
      </c>
      <c r="GC5" s="3">
        <v>2013.608245370445</v>
      </c>
      <c r="GD5" s="3">
        <v>1997.9348648275211</v>
      </c>
      <c r="GE5" s="3">
        <v>1785.522025142812</v>
      </c>
      <c r="GF5" s="3">
        <v>2192.7965487280389</v>
      </c>
      <c r="GG5" s="3">
        <v>1713.997747437518</v>
      </c>
      <c r="GH5" s="3">
        <v>1939.518838390976</v>
      </c>
      <c r="GI5" s="3">
        <v>2404.0516145588949</v>
      </c>
      <c r="GJ5" s="3">
        <v>1439.9899916641809</v>
      </c>
      <c r="GK5" s="3">
        <v>2241.2882208981441</v>
      </c>
      <c r="GL5" s="3">
        <v>1890.1420918144599</v>
      </c>
      <c r="GM5" s="3">
        <v>2191.2539695548762</v>
      </c>
      <c r="GN5" s="3">
        <v>2339.6763864698082</v>
      </c>
      <c r="GO5" s="3">
        <v>2665.0503663118939</v>
      </c>
      <c r="GP5" s="3">
        <v>2599.7504434989191</v>
      </c>
      <c r="GQ5" s="3">
        <v>2930.1967515950319</v>
      </c>
      <c r="GR5" s="3">
        <v>1250.924183710981</v>
      </c>
      <c r="GS5" s="3">
        <v>2757.08233883305</v>
      </c>
      <c r="GT5" s="3">
        <v>2599.7504434989191</v>
      </c>
      <c r="GU5" s="3">
        <v>2930.1967515950319</v>
      </c>
      <c r="GV5" s="3">
        <v>1250.924183710981</v>
      </c>
      <c r="GW5" s="3">
        <v>2757.08233883305</v>
      </c>
      <c r="GX5" s="3">
        <v>2654.804814120193</v>
      </c>
      <c r="GY5" s="3">
        <v>2805.8284662095248</v>
      </c>
      <c r="GZ5" s="3">
        <v>2653.5710588646289</v>
      </c>
      <c r="HA5" s="3">
        <v>2579.2108711605511</v>
      </c>
      <c r="HB5" s="3">
        <v>3095.7947291881751</v>
      </c>
      <c r="HC5" s="3">
        <v>2991.0079342874842</v>
      </c>
      <c r="HD5" s="3">
        <v>2955.910689231006</v>
      </c>
      <c r="HE5" s="3">
        <v>2798.2006503406151</v>
      </c>
      <c r="HF5" s="3">
        <v>2363.9830225560549</v>
      </c>
      <c r="HG5" s="3">
        <v>2376.390338930923</v>
      </c>
      <c r="HH5" s="3">
        <v>2751.564226241449</v>
      </c>
      <c r="HI5" s="3">
        <v>2596.0681399224491</v>
      </c>
      <c r="HJ5" s="3">
        <v>2982.7453751886578</v>
      </c>
      <c r="HK5" s="3">
        <v>3283.9529687727718</v>
      </c>
      <c r="HL5" s="3">
        <v>2266.818501061286</v>
      </c>
      <c r="HM5" s="3">
        <v>2211.8023396250242</v>
      </c>
      <c r="HN5" s="3">
        <v>2781.153782462387</v>
      </c>
      <c r="HO5" s="3">
        <v>2540.0020415962008</v>
      </c>
      <c r="HP5" s="3">
        <v>2335.7492620089888</v>
      </c>
      <c r="HQ5" s="3">
        <v>2525.095848441325</v>
      </c>
      <c r="HR5" s="3">
        <v>2260.0365874855988</v>
      </c>
      <c r="HS5" s="3">
        <v>2121.081518082025</v>
      </c>
      <c r="HT5" s="3">
        <v>1888.004474747898</v>
      </c>
      <c r="HU5" s="3">
        <v>2563.5204399693739</v>
      </c>
      <c r="HV5" s="3">
        <v>2352.1719682684002</v>
      </c>
      <c r="HW5" s="3">
        <v>2593.5856703633999</v>
      </c>
      <c r="HX5" s="3">
        <v>2706.965001755616</v>
      </c>
      <c r="HY5" s="3">
        <v>2261.932413832606</v>
      </c>
      <c r="HZ5" s="3">
        <v>3075.1949724203801</v>
      </c>
      <c r="IA5" s="3">
        <v>2590.0639782696639</v>
      </c>
      <c r="IB5" s="3">
        <v>2385.3707114788658</v>
      </c>
      <c r="IC5" s="3">
        <v>1931.0853348078799</v>
      </c>
      <c r="ID5" s="3">
        <v>2193.7367870171261</v>
      </c>
      <c r="IE5" s="3">
        <v>2114.9742080906231</v>
      </c>
      <c r="IF5" s="3">
        <v>2198.0228298376128</v>
      </c>
      <c r="IG5" s="3">
        <v>1786.0034992866731</v>
      </c>
      <c r="IH5" s="3">
        <v>2444.3995374378378</v>
      </c>
      <c r="II5" s="3">
        <v>2567.723395824848</v>
      </c>
      <c r="IJ5" s="3">
        <v>2540.7384229599711</v>
      </c>
      <c r="IK5" s="3">
        <v>2410.059493580718</v>
      </c>
      <c r="IL5" s="3">
        <v>2908.5493633822548</v>
      </c>
      <c r="IM5" s="3">
        <v>1291.0223097660451</v>
      </c>
      <c r="IN5" s="3">
        <v>2891.329585840233</v>
      </c>
      <c r="IO5" s="3">
        <v>2505.6796370059528</v>
      </c>
      <c r="IP5" s="3">
        <v>2307.9744206722548</v>
      </c>
      <c r="IQ5" s="3">
        <v>2131.757299919494</v>
      </c>
      <c r="IR5" s="3">
        <v>2232.755359566383</v>
      </c>
      <c r="IS5" s="3">
        <v>1994.7881880193449</v>
      </c>
      <c r="IT5" s="3">
        <v>2666.4903673842182</v>
      </c>
      <c r="IU5" s="3">
        <v>2753.691596649368</v>
      </c>
      <c r="IV5" s="3">
        <v>1928.2078018573791</v>
      </c>
    </row>
    <row r="6" spans="1:256" x14ac:dyDescent="0.3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x14ac:dyDescent="0.3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9" customFormat="1" x14ac:dyDescent="0.3">
      <c r="A8" s="6" t="s">
        <v>20</v>
      </c>
      <c r="B8" s="11">
        <v>3281.6129999999998</v>
      </c>
      <c r="C8" s="11">
        <v>2976.5169999999998</v>
      </c>
      <c r="D8" s="11">
        <v>3303.4079999999999</v>
      </c>
      <c r="E8" s="11">
        <v>3278.3690000000001</v>
      </c>
      <c r="F8" s="11">
        <v>3455.2460000000001</v>
      </c>
      <c r="G8" s="11">
        <v>3162.3510000000001</v>
      </c>
      <c r="H8" s="11">
        <v>3684.6129999999998</v>
      </c>
      <c r="I8" s="11">
        <v>3562.1080000000002</v>
      </c>
      <c r="J8" s="11">
        <v>3286.5250000000001</v>
      </c>
      <c r="K8" s="11">
        <v>3009.5709999999999</v>
      </c>
      <c r="L8" s="11">
        <v>3464.1509999999998</v>
      </c>
      <c r="M8" s="11">
        <v>4446.1250000000055</v>
      </c>
      <c r="N8" s="11">
        <v>3477.1889999999999</v>
      </c>
      <c r="O8" s="11">
        <v>3314.806</v>
      </c>
      <c r="P8" s="11">
        <v>3405.95</v>
      </c>
      <c r="Q8" s="11">
        <v>3248.3330000000001</v>
      </c>
      <c r="R8" s="11">
        <v>3523.0949999999998</v>
      </c>
      <c r="S8" s="11">
        <v>3733.8939999999998</v>
      </c>
      <c r="T8" s="11">
        <v>3839.1390000000001</v>
      </c>
      <c r="U8" s="11">
        <v>3550.5810000000001</v>
      </c>
      <c r="V8" s="11">
        <v>3684.1080000000002</v>
      </c>
      <c r="W8" s="11">
        <v>3315.5349999999999</v>
      </c>
      <c r="X8" s="11">
        <v>3065.1289999999999</v>
      </c>
      <c r="Y8" s="11">
        <v>4528.1079999999938</v>
      </c>
      <c r="Z8" s="11">
        <v>3298.4090000000001</v>
      </c>
      <c r="AA8" s="11">
        <v>3118.433</v>
      </c>
      <c r="AB8" s="11">
        <v>3592.3270000000002</v>
      </c>
      <c r="AC8" s="11">
        <v>3312.0320000000002</v>
      </c>
      <c r="AD8" s="11">
        <v>3087.2339999999999</v>
      </c>
      <c r="AE8" s="11">
        <v>3712.5830000000001</v>
      </c>
      <c r="AF8" s="11">
        <v>3624.55</v>
      </c>
      <c r="AG8" s="11">
        <v>3572.4180000000001</v>
      </c>
      <c r="AH8" s="11">
        <v>3114.6669999999999</v>
      </c>
      <c r="AI8" s="11">
        <v>3374.3879999999999</v>
      </c>
      <c r="AJ8" s="11">
        <v>3360.4430000000002</v>
      </c>
      <c r="AK8" s="11">
        <v>3016.7309999999939</v>
      </c>
      <c r="AL8" s="11">
        <v>3267.067</v>
      </c>
      <c r="AM8" s="11">
        <v>3027.3760000000002</v>
      </c>
      <c r="AN8" s="11">
        <v>3902.58</v>
      </c>
      <c r="AO8" s="11">
        <v>3410.857</v>
      </c>
      <c r="AP8" s="11">
        <v>3339.4679999999998</v>
      </c>
      <c r="AQ8" s="11">
        <v>3564.078</v>
      </c>
      <c r="AR8" s="11">
        <v>3509.8820000000001</v>
      </c>
      <c r="AS8" s="11">
        <v>3782.0239999999999</v>
      </c>
      <c r="AT8" s="11">
        <v>2963.6770000000001</v>
      </c>
      <c r="AU8" s="11">
        <v>3233.4540000000002</v>
      </c>
      <c r="AV8" s="11">
        <v>3633.8870000000002</v>
      </c>
      <c r="AW8" s="11">
        <v>3424.4369999999999</v>
      </c>
      <c r="AX8" s="5">
        <v>3546.4479999999999</v>
      </c>
      <c r="AY8" s="5">
        <v>3152.5990000000002</v>
      </c>
      <c r="AZ8" s="5">
        <v>3731.5569999999998</v>
      </c>
      <c r="BA8" s="5">
        <v>3281.7750000000001</v>
      </c>
      <c r="BB8" s="5">
        <v>3775.0360000000001</v>
      </c>
      <c r="BC8" s="5">
        <v>3502.306</v>
      </c>
      <c r="BD8" s="5">
        <v>3498.0529999999999</v>
      </c>
      <c r="BE8" s="5">
        <v>850.97500000000002</v>
      </c>
      <c r="BF8" s="5">
        <v>1144.106</v>
      </c>
      <c r="BG8" s="5">
        <v>986.04</v>
      </c>
      <c r="BH8" s="5">
        <v>410.358</v>
      </c>
      <c r="BI8" s="5">
        <v>802.274</v>
      </c>
      <c r="BJ8" s="5">
        <v>923.10199999999998</v>
      </c>
      <c r="BK8" s="5">
        <v>975.22500000000002</v>
      </c>
      <c r="BL8" s="5">
        <v>906.15800000000002</v>
      </c>
      <c r="BM8" s="5">
        <v>727.88900000000001</v>
      </c>
      <c r="BN8" s="5">
        <v>923.10199999999998</v>
      </c>
      <c r="BO8" s="5">
        <v>975.22500000000002</v>
      </c>
      <c r="BP8" s="5">
        <v>906.15800000000002</v>
      </c>
      <c r="BQ8" s="5">
        <v>727.88900000000001</v>
      </c>
      <c r="BR8" s="5">
        <v>972.76499999999999</v>
      </c>
      <c r="BS8" s="5">
        <v>949.83500000000004</v>
      </c>
      <c r="BT8" s="5">
        <v>920.83699999999999</v>
      </c>
      <c r="BU8" s="5">
        <v>762.15</v>
      </c>
      <c r="BV8" s="5">
        <v>967.62800000000004</v>
      </c>
      <c r="BW8" s="5">
        <v>997.32600000000002</v>
      </c>
      <c r="BX8" s="5">
        <v>669.66700000000003</v>
      </c>
      <c r="BY8" s="5">
        <v>814.94200000000001</v>
      </c>
      <c r="BZ8" s="5">
        <v>800.75699999999995</v>
      </c>
      <c r="CA8" s="5">
        <v>883.96699999999998</v>
      </c>
      <c r="CB8" s="5">
        <v>1194.1569999999999</v>
      </c>
      <c r="CC8" s="5">
        <v>736.62300000000005</v>
      </c>
      <c r="CD8" s="5">
        <v>960.68100000000004</v>
      </c>
      <c r="CE8" s="5">
        <v>951.81700000000001</v>
      </c>
      <c r="CF8" s="5">
        <v>802.50800000000004</v>
      </c>
      <c r="CG8" s="5">
        <v>788.29600000000005</v>
      </c>
      <c r="CH8" s="5">
        <v>973.1</v>
      </c>
      <c r="CI8" s="5">
        <v>853.64700000000005</v>
      </c>
      <c r="CJ8" s="5">
        <v>920.93700000000001</v>
      </c>
      <c r="CK8" s="5">
        <v>691.86800000000005</v>
      </c>
      <c r="CL8" s="5">
        <v>876.01400000000001</v>
      </c>
      <c r="CM8" s="5">
        <v>1146.376</v>
      </c>
      <c r="CN8" s="5">
        <v>921.69100000000003</v>
      </c>
      <c r="CO8" s="5">
        <v>790.93299999999999</v>
      </c>
      <c r="CP8" s="5">
        <v>1001.394</v>
      </c>
      <c r="CQ8" s="5">
        <v>887.952</v>
      </c>
      <c r="CR8" s="5">
        <v>1069.403</v>
      </c>
      <c r="CS8" s="5">
        <v>773.13499999999999</v>
      </c>
      <c r="CT8" s="5">
        <v>1010.263</v>
      </c>
      <c r="CU8" s="5">
        <v>848.57500000000005</v>
      </c>
      <c r="CV8" s="5">
        <v>866.89800000000002</v>
      </c>
      <c r="CW8" s="5">
        <v>883.70100000000002</v>
      </c>
      <c r="CX8" s="5">
        <v>829.95500000000004</v>
      </c>
      <c r="CY8" s="5">
        <v>1180.5920000000001</v>
      </c>
      <c r="CZ8" s="5">
        <v>1126.671</v>
      </c>
      <c r="DA8" s="5">
        <v>812.29700000000003</v>
      </c>
      <c r="DB8" s="5">
        <v>1082.7529999999999</v>
      </c>
      <c r="DC8" s="5">
        <v>440.55599999999998</v>
      </c>
      <c r="DD8" s="5">
        <v>908.10199999999998</v>
      </c>
      <c r="DE8" s="5">
        <v>777.61699999999996</v>
      </c>
      <c r="DF8" s="5">
        <v>839.02300000000002</v>
      </c>
      <c r="DG8" s="5">
        <v>851.36400000000003</v>
      </c>
      <c r="DH8" s="5">
        <v>813.21799999999996</v>
      </c>
      <c r="DI8" s="5">
        <v>844.80100000000004</v>
      </c>
      <c r="DJ8" s="5">
        <v>1099.19</v>
      </c>
      <c r="DK8" s="5">
        <v>969.38099999999997</v>
      </c>
      <c r="DL8" s="5">
        <v>959.62199999999996</v>
      </c>
      <c r="DM8" s="5">
        <v>769.63599999999997</v>
      </c>
      <c r="DN8" s="5">
        <v>831.98099999999999</v>
      </c>
      <c r="DO8" s="5">
        <v>1050.999</v>
      </c>
      <c r="DP8" s="5">
        <v>937.69100000000003</v>
      </c>
      <c r="DQ8" s="5">
        <v>794.88900000000001</v>
      </c>
      <c r="DR8" s="5">
        <v>831.25699999999995</v>
      </c>
      <c r="DS8" s="5">
        <v>906.16099999999994</v>
      </c>
      <c r="DT8" s="5">
        <v>590.28599999999994</v>
      </c>
      <c r="DU8" s="5">
        <v>1020.341</v>
      </c>
      <c r="DV8" s="5">
        <v>1018.8680000000001</v>
      </c>
      <c r="DW8" s="5">
        <v>931.90099999999995</v>
      </c>
      <c r="DX8" s="5">
        <v>988.83299999999997</v>
      </c>
      <c r="DY8" s="5">
        <v>758.38400000000001</v>
      </c>
      <c r="DZ8" s="5">
        <v>931.13</v>
      </c>
      <c r="EA8" s="5">
        <v>831.23</v>
      </c>
      <c r="EB8" s="5">
        <v>807.18799999999999</v>
      </c>
      <c r="EC8" s="5">
        <v>807.08799999999997</v>
      </c>
      <c r="ED8" s="5">
        <v>941.73599999999999</v>
      </c>
      <c r="EE8" s="5">
        <v>857.94899999999996</v>
      </c>
      <c r="EF8" s="5">
        <v>720.58299999999997</v>
      </c>
      <c r="EG8" s="5">
        <v>875.85299999999995</v>
      </c>
      <c r="EH8" s="5">
        <v>1104.3820000000001</v>
      </c>
      <c r="EI8" s="5">
        <v>981.91899999999998</v>
      </c>
      <c r="EJ8" s="5">
        <v>929.26</v>
      </c>
      <c r="EK8" s="5">
        <v>778.65099999999995</v>
      </c>
      <c r="EL8" s="5">
        <v>926.78200000000004</v>
      </c>
      <c r="EM8" s="5">
        <v>965.33100000000002</v>
      </c>
      <c r="EN8" s="5">
        <v>1032.759</v>
      </c>
      <c r="EO8" s="5">
        <v>715.46299999999997</v>
      </c>
      <c r="EP8" s="5">
        <v>834.36</v>
      </c>
      <c r="EQ8" s="5">
        <v>889.01499999999999</v>
      </c>
      <c r="ER8" s="5">
        <v>856.18700000000001</v>
      </c>
      <c r="ES8" s="5">
        <v>882.33600000000001</v>
      </c>
      <c r="ET8" s="5">
        <v>1126.2639999999999</v>
      </c>
      <c r="EU8" s="5">
        <v>1025.9459999999999</v>
      </c>
      <c r="EV8" s="5">
        <v>1112.2660000000001</v>
      </c>
      <c r="EW8" s="5">
        <v>501.01400000000001</v>
      </c>
      <c r="EX8" s="5">
        <v>653.58299999999997</v>
      </c>
      <c r="EY8" s="5">
        <v>858.34</v>
      </c>
      <c r="EZ8" s="5">
        <v>864.90300000000002</v>
      </c>
      <c r="FA8" s="5">
        <v>819.50599999999997</v>
      </c>
      <c r="FB8" s="5">
        <v>778.53399999999999</v>
      </c>
      <c r="FC8" s="5">
        <v>1068.3230000000001</v>
      </c>
      <c r="FD8" s="5">
        <v>905.91200000000003</v>
      </c>
      <c r="FE8" s="5">
        <v>774.5</v>
      </c>
      <c r="FF8" s="5">
        <v>546.57899999999995</v>
      </c>
      <c r="FG8" s="5">
        <v>1268.0730000000001</v>
      </c>
      <c r="FH8" s="5">
        <v>1024.0160000000001</v>
      </c>
      <c r="FI8" s="5">
        <v>684.94399999999996</v>
      </c>
      <c r="FJ8" s="5">
        <v>978.25300000000004</v>
      </c>
      <c r="FK8" s="5">
        <v>821.78800000000001</v>
      </c>
      <c r="FL8" s="5">
        <v>843.423</v>
      </c>
      <c r="FM8" s="5">
        <v>856.04899999999998</v>
      </c>
      <c r="FN8" s="5">
        <v>805.59699999999998</v>
      </c>
      <c r="FO8" s="5">
        <v>1139.722</v>
      </c>
      <c r="FP8" s="5">
        <v>761.37800000000004</v>
      </c>
      <c r="FQ8" s="5">
        <v>725.99599999999998</v>
      </c>
      <c r="FR8" s="5">
        <v>886.69500000000005</v>
      </c>
      <c r="FS8" s="5">
        <v>962.58399999999995</v>
      </c>
      <c r="FT8" s="5">
        <v>873.07100000000003</v>
      </c>
      <c r="FU8" s="5">
        <v>764.17</v>
      </c>
      <c r="FV8" s="5">
        <v>788.25099999999998</v>
      </c>
      <c r="FW8" s="5">
        <v>833.71500000000003</v>
      </c>
      <c r="FX8" s="5">
        <v>919.12300000000005</v>
      </c>
      <c r="FY8" s="5">
        <v>780.74099999999999</v>
      </c>
      <c r="FZ8" s="5">
        <v>797.04499999999996</v>
      </c>
      <c r="GA8" s="5">
        <v>847.53599999999994</v>
      </c>
      <c r="GB8" s="5">
        <v>833.13499999999999</v>
      </c>
      <c r="GC8" s="5">
        <v>963.65800000000002</v>
      </c>
      <c r="GD8" s="5">
        <v>919.61400000000003</v>
      </c>
      <c r="GE8" s="5">
        <v>874.15200000000004</v>
      </c>
      <c r="GF8" s="5">
        <v>916.85400000000004</v>
      </c>
      <c r="GG8" s="5">
        <v>697.18299999999999</v>
      </c>
      <c r="GH8" s="5">
        <v>800.20899999999995</v>
      </c>
      <c r="GI8" s="5">
        <v>1034.8530000000001</v>
      </c>
      <c r="GJ8" s="5">
        <v>728.19600000000003</v>
      </c>
      <c r="GK8" s="5">
        <v>798.73599999999999</v>
      </c>
      <c r="GL8" s="5">
        <v>802.39700000000005</v>
      </c>
      <c r="GM8" s="5">
        <v>1102.615</v>
      </c>
      <c r="GN8" s="5">
        <v>905.822</v>
      </c>
      <c r="GO8" s="5">
        <v>770.22900000000004</v>
      </c>
      <c r="GP8" s="5">
        <v>939.54200000000003</v>
      </c>
      <c r="GQ8" s="5">
        <v>998.29200000000003</v>
      </c>
      <c r="GR8" s="5">
        <v>231.52</v>
      </c>
      <c r="GS8" s="5">
        <v>890.851</v>
      </c>
      <c r="GT8" s="5">
        <v>939.54200000000003</v>
      </c>
      <c r="GU8" s="5">
        <v>998.29200000000003</v>
      </c>
      <c r="GV8" s="5">
        <v>231.52</v>
      </c>
      <c r="GW8" s="5">
        <v>890.851</v>
      </c>
      <c r="GX8" s="5">
        <v>1006.467</v>
      </c>
      <c r="GY8" s="5">
        <v>915.96799999999996</v>
      </c>
      <c r="GZ8" s="5">
        <v>867.06200000000001</v>
      </c>
      <c r="HA8" s="5">
        <v>718.97400000000005</v>
      </c>
      <c r="HB8" s="5">
        <v>923.16399999999999</v>
      </c>
      <c r="HC8" s="5">
        <v>904.07299999999998</v>
      </c>
      <c r="HD8" s="5">
        <v>971.96799999999996</v>
      </c>
      <c r="HE8" s="5">
        <v>723.298</v>
      </c>
      <c r="HF8" s="5">
        <v>776.43200000000002</v>
      </c>
      <c r="HG8" s="5">
        <v>833.97299999999996</v>
      </c>
      <c r="HH8" s="5">
        <v>819.98400000000004</v>
      </c>
      <c r="HI8" s="5">
        <v>822.52499999999998</v>
      </c>
      <c r="HJ8" s="5">
        <v>1058.2739999999999</v>
      </c>
      <c r="HK8" s="5">
        <v>960.96500000000003</v>
      </c>
      <c r="HL8" s="5">
        <v>719.63800000000003</v>
      </c>
      <c r="HM8" s="5">
        <v>634.89200000000005</v>
      </c>
      <c r="HN8" s="5">
        <v>920.84</v>
      </c>
      <c r="HO8" s="5">
        <v>920.80600000000004</v>
      </c>
      <c r="HP8" s="5">
        <v>809.80499999999995</v>
      </c>
      <c r="HQ8" s="5">
        <v>728.18700000000001</v>
      </c>
      <c r="HR8" s="5">
        <v>716.51099999999997</v>
      </c>
      <c r="HS8" s="5">
        <v>928.74199999999996</v>
      </c>
      <c r="HT8" s="5">
        <v>540.21</v>
      </c>
      <c r="HU8" s="5">
        <v>821.95100000000002</v>
      </c>
      <c r="HV8" s="5">
        <v>755.21100000000001</v>
      </c>
      <c r="HW8" s="5">
        <v>1004.649</v>
      </c>
      <c r="HX8" s="5">
        <v>943.65099999999995</v>
      </c>
      <c r="HY8" s="5">
        <v>612.93799999999999</v>
      </c>
      <c r="HZ8" s="5">
        <v>882.05</v>
      </c>
      <c r="IA8" s="5">
        <v>852.38900000000001</v>
      </c>
      <c r="IB8" s="5">
        <v>854.45299999999997</v>
      </c>
      <c r="IC8" s="5">
        <v>628.96199999999999</v>
      </c>
      <c r="ID8" s="5">
        <v>839.03099999999995</v>
      </c>
      <c r="IE8" s="5">
        <v>740.92200000000003</v>
      </c>
      <c r="IF8" s="5">
        <v>777.69</v>
      </c>
      <c r="IG8" s="5">
        <v>627.50099999999998</v>
      </c>
      <c r="IH8" s="5">
        <v>937.327</v>
      </c>
      <c r="II8" s="5">
        <v>903.99099999999999</v>
      </c>
      <c r="IJ8" s="5">
        <v>802.56</v>
      </c>
      <c r="IK8" s="5">
        <v>720.71299999999997</v>
      </c>
      <c r="IL8" s="5">
        <v>892.15099999999995</v>
      </c>
      <c r="IM8" s="5">
        <v>354.19600000000003</v>
      </c>
      <c r="IN8" s="5">
        <v>778.05499999999995</v>
      </c>
      <c r="IO8" s="5">
        <v>663.48099999999999</v>
      </c>
      <c r="IP8" s="5">
        <v>715.08199999999999</v>
      </c>
      <c r="IQ8" s="5">
        <v>665.55</v>
      </c>
      <c r="IR8" s="5">
        <v>921.83900000000006</v>
      </c>
      <c r="IS8" s="5">
        <v>651.33399999999995</v>
      </c>
      <c r="IT8" s="5">
        <v>860.44399999999996</v>
      </c>
      <c r="IU8" s="5">
        <v>813.50099999999998</v>
      </c>
      <c r="IV8" s="5">
        <v>706.86199999999997</v>
      </c>
    </row>
    <row r="9" spans="1:256" s="9" customFormat="1" x14ac:dyDescent="0.3">
      <c r="A9" s="6" t="s">
        <v>35</v>
      </c>
      <c r="B9" s="11">
        <v>78.4097721861163</v>
      </c>
      <c r="C9" s="11">
        <v>69.117519201989296</v>
      </c>
      <c r="D9" s="11">
        <v>77.1460086768313</v>
      </c>
      <c r="E9" s="11">
        <v>74.899965827024701</v>
      </c>
      <c r="F9" s="11">
        <v>82.018655538431702</v>
      </c>
      <c r="G9" s="11">
        <v>76.923593074919907</v>
      </c>
      <c r="H9" s="11">
        <v>88.459355513325804</v>
      </c>
      <c r="I9" s="11">
        <v>89.962280943512297</v>
      </c>
      <c r="J9" s="11">
        <v>84.233843004467701</v>
      </c>
      <c r="K9" s="11">
        <v>79.726921561822408</v>
      </c>
      <c r="L9" s="11">
        <v>94.380775190733701</v>
      </c>
      <c r="M9" s="11">
        <v>119.77173245890933</v>
      </c>
      <c r="N9" s="11">
        <v>96.615360613592799</v>
      </c>
      <c r="O9" s="11">
        <v>91.248539578242202</v>
      </c>
      <c r="P9" s="11">
        <v>92.409223551758089</v>
      </c>
      <c r="Q9" s="11">
        <v>89.878293113380792</v>
      </c>
      <c r="R9" s="11">
        <v>100.64137963288699</v>
      </c>
      <c r="S9" s="11">
        <v>108.042394476308</v>
      </c>
      <c r="T9" s="11">
        <v>113.31291824816</v>
      </c>
      <c r="U9" s="11">
        <v>107.729921660249</v>
      </c>
      <c r="V9" s="11">
        <v>110.139503588069</v>
      </c>
      <c r="W9" s="11">
        <v>99.466219488835407</v>
      </c>
      <c r="X9" s="11">
        <v>91.563886719906904</v>
      </c>
      <c r="Y9" s="11">
        <v>131.16951372861087</v>
      </c>
      <c r="Z9" s="11">
        <v>93.512059597582791</v>
      </c>
      <c r="AA9" s="11">
        <v>86.888853093191088</v>
      </c>
      <c r="AB9" s="11">
        <v>96.936554418061803</v>
      </c>
      <c r="AC9" s="11">
        <v>90.897043515596494</v>
      </c>
      <c r="AD9" s="11">
        <v>83.493436992372793</v>
      </c>
      <c r="AE9" s="11">
        <v>102.17503960741401</v>
      </c>
      <c r="AF9" s="11">
        <v>102.76155762676299</v>
      </c>
      <c r="AG9" s="11">
        <v>102.610584210182</v>
      </c>
      <c r="AH9" s="11">
        <v>92.029249297277005</v>
      </c>
      <c r="AI9" s="11">
        <v>100.878675522631</v>
      </c>
      <c r="AJ9" s="11">
        <v>97.254868841595496</v>
      </c>
      <c r="AK9" s="11">
        <v>95.10051086112972</v>
      </c>
      <c r="AL9" s="11">
        <v>97.017530407101589</v>
      </c>
      <c r="AM9" s="11">
        <v>89.926350719976412</v>
      </c>
      <c r="AN9" s="11">
        <v>112.90419784093299</v>
      </c>
      <c r="AO9" s="11">
        <v>101.443681047005</v>
      </c>
      <c r="AP9" s="11">
        <v>98.776998263865792</v>
      </c>
      <c r="AQ9" s="11">
        <v>107.65457999017799</v>
      </c>
      <c r="AR9" s="11">
        <v>107.52990302373399</v>
      </c>
      <c r="AS9" s="11">
        <v>114.545146739603</v>
      </c>
      <c r="AT9" s="11">
        <v>95.9003208518115</v>
      </c>
      <c r="AU9" s="11">
        <v>103.75486593277201</v>
      </c>
      <c r="AV9" s="11">
        <v>113.50279541993901</v>
      </c>
      <c r="AW9" s="11">
        <v>117.15637018854299</v>
      </c>
      <c r="AX9" s="5">
        <v>114.271360229807</v>
      </c>
      <c r="AY9" s="5">
        <v>102.07248734633799</v>
      </c>
      <c r="AZ9" s="5">
        <v>122.216450302767</v>
      </c>
      <c r="BA9" s="5">
        <v>108.330101128206</v>
      </c>
      <c r="BB9" s="5">
        <v>121.200052499321</v>
      </c>
      <c r="BC9" s="5">
        <v>114.771485180803</v>
      </c>
      <c r="BD9" s="5">
        <v>118.82088451506699</v>
      </c>
      <c r="BE9" s="5">
        <v>28.684765025047113</v>
      </c>
      <c r="BF9" s="5">
        <v>38.021488255151546</v>
      </c>
      <c r="BG9" s="5">
        <v>34.165516854100851</v>
      </c>
      <c r="BH9" s="5">
        <v>15.88203455524207</v>
      </c>
      <c r="BI9" s="5">
        <v>26.098749955566969</v>
      </c>
      <c r="BJ9" s="5">
        <v>33.479456252408482</v>
      </c>
      <c r="BK9" s="5">
        <v>34.261683173034541</v>
      </c>
      <c r="BL9" s="5">
        <v>32.054072812863282</v>
      </c>
      <c r="BM9" s="5">
        <v>25.928463007551962</v>
      </c>
      <c r="BN9" s="5">
        <v>33.479456252408482</v>
      </c>
      <c r="BO9" s="5">
        <v>34.261683173034541</v>
      </c>
      <c r="BP9" s="5">
        <v>32.054072812863282</v>
      </c>
      <c r="BQ9" s="5">
        <v>25.928463007551962</v>
      </c>
      <c r="BR9" s="5">
        <v>33.821947201928225</v>
      </c>
      <c r="BS9" s="5">
        <v>32.741685080711505</v>
      </c>
      <c r="BT9" s="5">
        <v>31.827288328453577</v>
      </c>
      <c r="BU9" s="5">
        <v>26.9598057046055</v>
      </c>
      <c r="BV9" s="5">
        <v>34.220696503833608</v>
      </c>
      <c r="BW9" s="5">
        <v>36.753595919606305</v>
      </c>
      <c r="BX9" s="5">
        <v>25.188489646933579</v>
      </c>
      <c r="BY9" s="5">
        <v>28.15520363596038</v>
      </c>
      <c r="BZ9" s="5">
        <v>27.513982456367366</v>
      </c>
      <c r="CA9" s="5">
        <v>30.58096761936784</v>
      </c>
      <c r="CB9" s="5">
        <v>39.36331438035257</v>
      </c>
      <c r="CC9" s="5">
        <v>26.435073907823032</v>
      </c>
      <c r="CD9" s="5">
        <v>32.690852861754827</v>
      </c>
      <c r="CE9" s="5">
        <v>32.841646050477571</v>
      </c>
      <c r="CF9" s="5">
        <v>27.351918779934202</v>
      </c>
      <c r="CG9" s="5">
        <v>27.361840903015981</v>
      </c>
      <c r="CH9" s="5">
        <v>33.738240335897387</v>
      </c>
      <c r="CI9" s="5">
        <v>29.771365330569299</v>
      </c>
      <c r="CJ9" s="5">
        <v>32.646635690093568</v>
      </c>
      <c r="CK9" s="5">
        <v>23.677715240210432</v>
      </c>
      <c r="CL9" s="5">
        <v>30.567554563255822</v>
      </c>
      <c r="CM9" s="5">
        <v>38.598268220846585</v>
      </c>
      <c r="CN9" s="5">
        <v>32.759071428155636</v>
      </c>
      <c r="CO9" s="5">
        <v>27.397922857647071</v>
      </c>
      <c r="CP9" s="5">
        <v>35.554142590509919</v>
      </c>
      <c r="CQ9" s="5">
        <v>30.355246747757008</v>
      </c>
      <c r="CR9" s="5">
        <v>38.199527451657282</v>
      </c>
      <c r="CS9" s="5">
        <v>27.599271577386908</v>
      </c>
      <c r="CT9" s="5">
        <v>36.022969315506096</v>
      </c>
      <c r="CU9" s="5">
        <v>30.229420617556801</v>
      </c>
      <c r="CV9" s="5">
        <v>33.328417113819505</v>
      </c>
      <c r="CW9" s="5">
        <v>31.261089712510344</v>
      </c>
      <c r="CX9" s="5">
        <v>29.100918196385223</v>
      </c>
      <c r="CY9" s="5">
        <v>41.213129960859888</v>
      </c>
      <c r="CZ9" s="5">
        <v>40.549064569622459</v>
      </c>
      <c r="DA9" s="5">
        <v>30.350583210316753</v>
      </c>
      <c r="DB9" s="5">
        <v>40.400702145668639</v>
      </c>
      <c r="DC9" s="5">
        <v>14.320916226319371</v>
      </c>
      <c r="DD9" s="5">
        <v>35.901509801664545</v>
      </c>
      <c r="DE9" s="5">
        <v>29.73867004089222</v>
      </c>
      <c r="DF9" s="5">
        <v>31.35858490804447</v>
      </c>
      <c r="DG9" s="5">
        <v>30.762094248851383</v>
      </c>
      <c r="DH9" s="5">
        <v>32.254110227003657</v>
      </c>
      <c r="DI9" s="5">
        <v>31.30798968725334</v>
      </c>
      <c r="DJ9" s="5">
        <v>39.854757539223122</v>
      </c>
      <c r="DK9" s="5">
        <v>36.163218437423275</v>
      </c>
      <c r="DL9" s="5">
        <v>35.775206352331089</v>
      </c>
      <c r="DM9" s="5">
        <v>29.091275857591391</v>
      </c>
      <c r="DN9" s="5">
        <v>31.327412625266025</v>
      </c>
      <c r="DO9" s="5">
        <v>37.676035529122494</v>
      </c>
      <c r="DP9" s="5">
        <v>34.824668438652289</v>
      </c>
      <c r="DQ9" s="5">
        <v>30.964992282733089</v>
      </c>
      <c r="DR9" s="5">
        <v>31.976958957769526</v>
      </c>
      <c r="DS9" s="5">
        <v>36.061963605264751</v>
      </c>
      <c r="DT9" s="5">
        <v>22.61685444529407</v>
      </c>
      <c r="DU9" s="5">
        <v>36.208369210375864</v>
      </c>
      <c r="DV9" s="5">
        <v>38.873006920546338</v>
      </c>
      <c r="DW9" s="5">
        <v>34.332197752850711</v>
      </c>
      <c r="DX9" s="5">
        <v>36.93576010962758</v>
      </c>
      <c r="DY9" s="5">
        <v>28.521868164301527</v>
      </c>
      <c r="DZ9" s="5">
        <v>34.673185161120088</v>
      </c>
      <c r="EA9" s="5">
        <v>30.838378749734488</v>
      </c>
      <c r="EB9" s="5">
        <v>29.557194039357849</v>
      </c>
      <c r="EC9" s="5">
        <v>30.31932372412658</v>
      </c>
      <c r="ED9" s="5">
        <v>33.893594397500614</v>
      </c>
      <c r="EE9" s="5">
        <v>32.412941967109006</v>
      </c>
      <c r="EF9" s="5">
        <v>28.19463633552791</v>
      </c>
      <c r="EG9" s="5">
        <v>32.291300910634845</v>
      </c>
      <c r="EH9" s="5">
        <v>40.346337716799809</v>
      </c>
      <c r="EI9" s="5">
        <v>36.462043135800961</v>
      </c>
      <c r="EJ9" s="5">
        <v>34.486042440320865</v>
      </c>
      <c r="EK9" s="5">
        <v>30.127045232084591</v>
      </c>
      <c r="EL9" s="5">
        <v>35.960618834060938</v>
      </c>
      <c r="EM9" s="5">
        <v>36.923524803876887</v>
      </c>
      <c r="EN9" s="5">
        <v>40.113530350650393</v>
      </c>
      <c r="EO9" s="5">
        <v>27.130766912427159</v>
      </c>
      <c r="EP9" s="5">
        <v>32.218644216174368</v>
      </c>
      <c r="EQ9" s="5">
        <v>33.203073777169536</v>
      </c>
      <c r="ER9" s="5">
        <v>32.627971940690173</v>
      </c>
      <c r="ES9" s="5">
        <v>33.520414084129413</v>
      </c>
      <c r="ET9" s="5">
        <v>42.405202217886846</v>
      </c>
      <c r="EU9" s="5">
        <v>40.576712517878384</v>
      </c>
      <c r="EV9" s="5">
        <v>44.825984210531608</v>
      </c>
      <c r="EW9" s="5">
        <v>19.846643976740843</v>
      </c>
      <c r="EX9" s="5">
        <v>25.682175278908019</v>
      </c>
      <c r="EY9" s="5">
        <v>36.160388513010858</v>
      </c>
      <c r="EZ9" s="5">
        <v>36.032154066168751</v>
      </c>
      <c r="FA9" s="5">
        <v>32.597020207671612</v>
      </c>
      <c r="FB9" s="5">
        <v>30.749129745779538</v>
      </c>
      <c r="FC9" s="5">
        <v>42.071594803094044</v>
      </c>
      <c r="FD9" s="5">
        <v>36.691211767615002</v>
      </c>
      <c r="FE9" s="5">
        <v>31.267822946972242</v>
      </c>
      <c r="FF9" s="5">
        <v>22.979276873116039</v>
      </c>
      <c r="FG9" s="5">
        <v>48.600114623881481</v>
      </c>
      <c r="FH9" s="5">
        <v>42.196791499932289</v>
      </c>
      <c r="FI9" s="5">
        <v>27.014432694192518</v>
      </c>
      <c r="FJ9" s="5">
        <v>39.057283296630828</v>
      </c>
      <c r="FK9" s="5">
        <v>32.885714979684103</v>
      </c>
      <c r="FL9" s="5">
        <v>35.199392867182155</v>
      </c>
      <c r="FM9" s="5">
        <v>33.685751237572653</v>
      </c>
      <c r="FN9" s="5">
        <v>33.310497238961453</v>
      </c>
      <c r="FO9" s="5">
        <v>46.910216852130048</v>
      </c>
      <c r="FP9" s="5">
        <v>32.454410063737349</v>
      </c>
      <c r="FQ9" s="5">
        <v>29.18902229414444</v>
      </c>
      <c r="FR9" s="5">
        <v>35.532149167524267</v>
      </c>
      <c r="FS9" s="5">
        <v>39.338869222445673</v>
      </c>
      <c r="FT9" s="5">
        <v>36.300827193980879</v>
      </c>
      <c r="FU9" s="5">
        <v>30.267095684112508</v>
      </c>
      <c r="FV9" s="5">
        <v>31.339320588985508</v>
      </c>
      <c r="FW9" s="5">
        <v>32.737072923314543</v>
      </c>
      <c r="FX9" s="5">
        <v>36.007377510452109</v>
      </c>
      <c r="FY9" s="5">
        <v>30.844189285115853</v>
      </c>
      <c r="FZ9" s="5">
        <v>31.069175753904283</v>
      </c>
      <c r="GA9" s="5">
        <v>32.478367903976469</v>
      </c>
      <c r="GB9" s="5">
        <v>34.032793469462675</v>
      </c>
      <c r="GC9" s="5">
        <v>36.401126217012916</v>
      </c>
      <c r="GD9" s="5">
        <v>36.22966186816771</v>
      </c>
      <c r="GE9" s="5">
        <v>34.653568463563388</v>
      </c>
      <c r="GF9" s="5">
        <v>36.010742961517181</v>
      </c>
      <c r="GG9" s="5">
        <v>27.204794639429455</v>
      </c>
      <c r="GH9" s="5">
        <v>31.773698892416981</v>
      </c>
      <c r="GI9" s="5">
        <v>41.856161755812728</v>
      </c>
      <c r="GJ9" s="5">
        <v>28.821506979885392</v>
      </c>
      <c r="GK9" s="5">
        <v>31.742814815948641</v>
      </c>
      <c r="GL9" s="5">
        <v>31.962401061313177</v>
      </c>
      <c r="GM9" s="5">
        <v>43.243885847264458</v>
      </c>
      <c r="GN9" s="5">
        <v>38.046072077340717</v>
      </c>
      <c r="GO9" s="5">
        <v>31.433347001810709</v>
      </c>
      <c r="GP9" s="5">
        <v>37.529357382770776</v>
      </c>
      <c r="GQ9" s="5">
        <v>43.413939558208881</v>
      </c>
      <c r="GR9" s="5">
        <v>11.10409850520748</v>
      </c>
      <c r="GS9" s="5">
        <v>36.268998462825103</v>
      </c>
      <c r="GT9" s="5">
        <v>37.529357382770776</v>
      </c>
      <c r="GU9" s="5">
        <v>43.413939558208881</v>
      </c>
      <c r="GV9" s="5">
        <v>11.10409850520748</v>
      </c>
      <c r="GW9" s="5">
        <v>36.268998462825103</v>
      </c>
      <c r="GX9" s="5">
        <v>40.603630225798128</v>
      </c>
      <c r="GY9" s="5">
        <v>38.308580971568894</v>
      </c>
      <c r="GZ9" s="5">
        <v>36.347995710223863</v>
      </c>
      <c r="HA9" s="5">
        <v>29.997913031737149</v>
      </c>
      <c r="HB9" s="5">
        <v>38.075398515593946</v>
      </c>
      <c r="HC9" s="5">
        <v>37.201003674284067</v>
      </c>
      <c r="HD9" s="5">
        <v>40.939174709146599</v>
      </c>
      <c r="HE9" s="5">
        <v>30.29979281859886</v>
      </c>
      <c r="HF9" s="5">
        <v>32.780873350299132</v>
      </c>
      <c r="HG9" s="5">
        <v>33.949154137363735</v>
      </c>
      <c r="HH9" s="5">
        <v>35.526457136185982</v>
      </c>
      <c r="HI9" s="5">
        <v>33.525834112426821</v>
      </c>
      <c r="HJ9" s="5">
        <v>43.995845459566588</v>
      </c>
      <c r="HK9" s="5">
        <v>43.786559841837438</v>
      </c>
      <c r="HL9" s="5">
        <v>32.251309223750361</v>
      </c>
      <c r="HM9" s="5">
        <v>25.985628949575609</v>
      </c>
      <c r="HN9" s="5">
        <v>39.533085109174372</v>
      </c>
      <c r="HO9" s="5">
        <v>38.349893808079507</v>
      </c>
      <c r="HP9" s="5">
        <v>33.524235074617771</v>
      </c>
      <c r="HQ9" s="5">
        <v>29.405056223772046</v>
      </c>
      <c r="HR9" s="5">
        <v>28.983302768671642</v>
      </c>
      <c r="HS9" s="5">
        <v>36.072027393851009</v>
      </c>
      <c r="HT9" s="5">
        <v>23.765222543427452</v>
      </c>
      <c r="HU9" s="5">
        <v>32.11824623473747</v>
      </c>
      <c r="HV9" s="5">
        <v>30.254040897882902</v>
      </c>
      <c r="HW9" s="5">
        <v>38.982062569298932</v>
      </c>
      <c r="HX9" s="5">
        <v>38.391946063973741</v>
      </c>
      <c r="HY9" s="5">
        <v>24.853141616136494</v>
      </c>
      <c r="HZ9" s="5">
        <v>35.289548906219203</v>
      </c>
      <c r="IA9" s="5">
        <v>34.751901399588625</v>
      </c>
      <c r="IB9" s="5">
        <v>34.007642778454198</v>
      </c>
      <c r="IC9" s="5">
        <v>25.006842535995993</v>
      </c>
      <c r="ID9" s="5">
        <v>33.196774775540177</v>
      </c>
      <c r="IE9" s="5">
        <v>30.559064884470256</v>
      </c>
      <c r="IF9" s="5">
        <v>32.896495943919341</v>
      </c>
      <c r="IG9" s="5">
        <v>24.58738337600554</v>
      </c>
      <c r="IH9" s="5">
        <v>37.001258559379558</v>
      </c>
      <c r="II9" s="5">
        <v>36.918308226260244</v>
      </c>
      <c r="IJ9" s="5">
        <v>34.054507569934927</v>
      </c>
      <c r="IK9" s="5">
        <v>29.579068787900695</v>
      </c>
      <c r="IL9" s="5">
        <v>39.003371234148204</v>
      </c>
      <c r="IM9" s="5">
        <v>14.06888365582806</v>
      </c>
      <c r="IN9" s="5">
        <v>35.562123079585994</v>
      </c>
      <c r="IO9" s="5">
        <v>28.51784482608279</v>
      </c>
      <c r="IP9" s="5">
        <v>29.947166931972067</v>
      </c>
      <c r="IQ9" s="5">
        <v>26.912715947347031</v>
      </c>
      <c r="IR9" s="5">
        <v>39.780762345513743</v>
      </c>
      <c r="IS9" s="5">
        <v>27.827574689603569</v>
      </c>
      <c r="IT9" s="5">
        <v>36.422250874841794</v>
      </c>
      <c r="IU9" s="5">
        <v>34.936606139003331</v>
      </c>
      <c r="IV9" s="5">
        <v>30.966629134873802</v>
      </c>
    </row>
    <row r="10" spans="1:256" x14ac:dyDescent="0.3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9" customFormat="1" x14ac:dyDescent="0.3">
      <c r="A11" s="6" t="s">
        <v>20</v>
      </c>
      <c r="B11" s="11">
        <v>2866.6860000000001</v>
      </c>
      <c r="C11" s="11">
        <v>2684.4119999999998</v>
      </c>
      <c r="D11" s="11">
        <v>3068.018</v>
      </c>
      <c r="E11" s="11">
        <v>2912.76</v>
      </c>
      <c r="F11" s="11">
        <v>3270.1990000000001</v>
      </c>
      <c r="G11" s="11">
        <v>3044.4830000000002</v>
      </c>
      <c r="H11" s="11">
        <v>3306.0619999999999</v>
      </c>
      <c r="I11" s="11">
        <v>3340.2020000000002</v>
      </c>
      <c r="J11" s="11">
        <v>3208.7539999999999</v>
      </c>
      <c r="K11" s="11">
        <v>3140.0410000000002</v>
      </c>
      <c r="L11" s="11">
        <v>3345.4969999999998</v>
      </c>
      <c r="M11" s="11">
        <v>4124.0709999999872</v>
      </c>
      <c r="N11" s="11">
        <v>3277.3760000000002</v>
      </c>
      <c r="O11" s="11">
        <v>3225.6570000000002</v>
      </c>
      <c r="P11" s="11">
        <v>3252.8670000000002</v>
      </c>
      <c r="Q11" s="11">
        <v>3167.8609999999999</v>
      </c>
      <c r="R11" s="11">
        <v>3555.7910000000002</v>
      </c>
      <c r="S11" s="11">
        <v>3599.4740000000002</v>
      </c>
      <c r="T11" s="11">
        <v>3805.5430000000001</v>
      </c>
      <c r="U11" s="11">
        <v>3579.1</v>
      </c>
      <c r="V11" s="11">
        <v>4203.3419999999996</v>
      </c>
      <c r="W11" s="11">
        <v>3188.4859999999999</v>
      </c>
      <c r="X11" s="11">
        <v>3322.97</v>
      </c>
      <c r="Y11" s="11">
        <v>4724.4789999999985</v>
      </c>
      <c r="Z11" s="11">
        <v>3355.3629999999998</v>
      </c>
      <c r="AA11" s="11">
        <v>3307.4459999999999</v>
      </c>
      <c r="AB11" s="11">
        <v>3549.5279999999998</v>
      </c>
      <c r="AC11" s="11">
        <v>3591.768</v>
      </c>
      <c r="AD11" s="11">
        <v>3323.4740000000002</v>
      </c>
      <c r="AE11" s="11">
        <v>3764.9560000000001</v>
      </c>
      <c r="AF11" s="11">
        <v>3761.701</v>
      </c>
      <c r="AG11" s="11">
        <v>3615.4270000000001</v>
      </c>
      <c r="AH11" s="11">
        <v>3785.04</v>
      </c>
      <c r="AI11" s="11">
        <v>3732.8270000000002</v>
      </c>
      <c r="AJ11" s="11">
        <v>3521.817</v>
      </c>
      <c r="AK11" s="11">
        <v>2840.6710666666713</v>
      </c>
      <c r="AL11" s="11">
        <v>3373.46</v>
      </c>
      <c r="AM11" s="11">
        <v>3306.319</v>
      </c>
      <c r="AN11" s="11">
        <v>4102.6859999999997</v>
      </c>
      <c r="AO11" s="11">
        <v>3861.7910000000002</v>
      </c>
      <c r="AP11" s="11">
        <v>3786.364</v>
      </c>
      <c r="AQ11" s="11">
        <v>4325.7290000000003</v>
      </c>
      <c r="AR11" s="11">
        <v>4336.9589999999998</v>
      </c>
      <c r="AS11" s="11">
        <v>4508.21</v>
      </c>
      <c r="AT11" s="11">
        <v>4020.9659999999999</v>
      </c>
      <c r="AU11" s="11">
        <v>4269.4539999999997</v>
      </c>
      <c r="AV11" s="11">
        <v>4466.4319999999998</v>
      </c>
      <c r="AW11" s="11">
        <v>5543.835</v>
      </c>
      <c r="AX11" s="5">
        <v>3833.241</v>
      </c>
      <c r="AY11" s="5">
        <v>3783.384</v>
      </c>
      <c r="AZ11" s="5">
        <v>4670.9030000000002</v>
      </c>
      <c r="BA11" s="5">
        <v>4328.4840000000004</v>
      </c>
      <c r="BB11" s="5">
        <v>4756.2470000000003</v>
      </c>
      <c r="BC11" s="5">
        <v>4435.1049999999996</v>
      </c>
      <c r="BD11" s="5">
        <v>5169.8320000000003</v>
      </c>
      <c r="BE11" s="5">
        <v>1077.6659999999999</v>
      </c>
      <c r="BF11" s="5">
        <v>1553.79</v>
      </c>
      <c r="BG11" s="5">
        <v>1534.047</v>
      </c>
      <c r="BH11" s="5">
        <v>1148.511</v>
      </c>
      <c r="BI11" s="5">
        <v>624.95600000000002</v>
      </c>
      <c r="BJ11" s="5">
        <v>1182.329</v>
      </c>
      <c r="BK11" s="5">
        <v>1351.19</v>
      </c>
      <c r="BL11" s="5">
        <v>1293.3699999999999</v>
      </c>
      <c r="BM11" s="5">
        <v>1049.4449999999999</v>
      </c>
      <c r="BN11" s="5">
        <v>1182.329</v>
      </c>
      <c r="BO11" s="5">
        <v>1351.19</v>
      </c>
      <c r="BP11" s="5">
        <v>1293.3699999999999</v>
      </c>
      <c r="BQ11" s="5">
        <v>1049.4449999999999</v>
      </c>
      <c r="BR11" s="5">
        <v>1239.3040000000001</v>
      </c>
      <c r="BS11" s="5">
        <v>1183.605</v>
      </c>
      <c r="BT11" s="5">
        <v>1501.741</v>
      </c>
      <c r="BU11" s="5">
        <v>1257.4259999999999</v>
      </c>
      <c r="BV11" s="5">
        <v>1803.2760000000001</v>
      </c>
      <c r="BW11" s="5">
        <v>2345.5990000000002</v>
      </c>
      <c r="BX11" s="5">
        <v>1309.8320000000001</v>
      </c>
      <c r="BY11" s="5">
        <v>835.67200000000003</v>
      </c>
      <c r="BZ11" s="5">
        <v>897.67899999999997</v>
      </c>
      <c r="CA11" s="5">
        <v>922.48599999999999</v>
      </c>
      <c r="CB11" s="5">
        <v>1584.423</v>
      </c>
      <c r="CC11" s="5">
        <v>962.72799999999995</v>
      </c>
      <c r="CD11" s="5">
        <v>1111.6089999999999</v>
      </c>
      <c r="CE11" s="5">
        <v>1166.5619999999999</v>
      </c>
      <c r="CF11" s="5">
        <v>1224.9490000000001</v>
      </c>
      <c r="CG11" s="5">
        <v>1089.96</v>
      </c>
      <c r="CH11" s="5">
        <v>1242.5719999999999</v>
      </c>
      <c r="CI11" s="5">
        <v>1202.4079999999999</v>
      </c>
      <c r="CJ11" s="5">
        <v>1438.4960000000001</v>
      </c>
      <c r="CK11" s="5">
        <v>1030.8040000000001</v>
      </c>
      <c r="CL11" s="5">
        <v>1192.9590000000001</v>
      </c>
      <c r="CM11" s="5">
        <v>1285.6479999999999</v>
      </c>
      <c r="CN11" s="5">
        <v>1574.5540000000001</v>
      </c>
      <c r="CO11" s="5">
        <v>1160.9590000000001</v>
      </c>
      <c r="CP11" s="5">
        <v>1333.2809999999999</v>
      </c>
      <c r="CQ11" s="5">
        <v>998.12599999999998</v>
      </c>
      <c r="CR11" s="5">
        <v>1814.818</v>
      </c>
      <c r="CS11" s="5">
        <v>1149.538</v>
      </c>
      <c r="CT11" s="5">
        <v>1357.5550000000001</v>
      </c>
      <c r="CU11" s="5">
        <v>1465.5170000000001</v>
      </c>
      <c r="CV11" s="5">
        <v>1621.8309999999999</v>
      </c>
      <c r="CW11" s="5">
        <v>1235.424</v>
      </c>
      <c r="CX11" s="5">
        <v>1110.693</v>
      </c>
      <c r="CY11" s="5">
        <v>1348.9949999999999</v>
      </c>
      <c r="CZ11" s="5">
        <v>1921.86</v>
      </c>
      <c r="DA11" s="5">
        <v>1536.606</v>
      </c>
      <c r="DB11" s="5">
        <v>1931.3620000000001</v>
      </c>
      <c r="DC11" s="5">
        <v>572.02099999999996</v>
      </c>
      <c r="DD11" s="5">
        <v>1510.816</v>
      </c>
      <c r="DE11" s="5">
        <v>1201.2760000000001</v>
      </c>
      <c r="DF11" s="5">
        <v>1098.48</v>
      </c>
      <c r="DG11" s="5">
        <v>1035.087</v>
      </c>
      <c r="DH11" s="5">
        <v>1625.1469999999999</v>
      </c>
      <c r="DI11" s="5">
        <v>1306.402</v>
      </c>
      <c r="DJ11" s="5">
        <v>1424.085</v>
      </c>
      <c r="DK11" s="5">
        <v>1326.681</v>
      </c>
      <c r="DL11" s="5">
        <v>1702.008</v>
      </c>
      <c r="DM11" s="5">
        <v>1193.0989999999999</v>
      </c>
      <c r="DN11" s="5">
        <v>1221.8920000000001</v>
      </c>
      <c r="DO11" s="5">
        <v>1488.3009999999999</v>
      </c>
      <c r="DP11" s="5">
        <v>1526.6769999999999</v>
      </c>
      <c r="DQ11" s="5">
        <v>1622.2829999999999</v>
      </c>
      <c r="DR11" s="5">
        <v>1831.825</v>
      </c>
      <c r="DS11" s="5">
        <v>1910.944</v>
      </c>
      <c r="DT11" s="5">
        <v>1053.193</v>
      </c>
      <c r="DU11" s="5">
        <v>954.77</v>
      </c>
      <c r="DV11" s="5">
        <v>1145.2260000000001</v>
      </c>
      <c r="DW11" s="5">
        <v>1157.444</v>
      </c>
      <c r="DX11" s="5">
        <v>1496.296</v>
      </c>
      <c r="DY11" s="5">
        <v>997.56100000000004</v>
      </c>
      <c r="DZ11" s="5">
        <v>1112.2329999999999</v>
      </c>
      <c r="EA11" s="5">
        <v>1016.123</v>
      </c>
      <c r="EB11" s="5">
        <v>1314.5809999999999</v>
      </c>
      <c r="EC11" s="5">
        <v>1067.365</v>
      </c>
      <c r="ED11" s="5">
        <v>1063.248</v>
      </c>
      <c r="EE11" s="5">
        <v>1057.2760000000001</v>
      </c>
      <c r="EF11" s="5">
        <v>1343.9190000000001</v>
      </c>
      <c r="EG11" s="5">
        <v>1094.191</v>
      </c>
      <c r="EH11" s="5">
        <v>1218.7560000000001</v>
      </c>
      <c r="EI11" s="5">
        <v>1185.837</v>
      </c>
      <c r="EJ11" s="5">
        <v>1594.2560000000001</v>
      </c>
      <c r="EK11" s="5">
        <v>1046.5360000000001</v>
      </c>
      <c r="EL11" s="5">
        <v>1096.662</v>
      </c>
      <c r="EM11" s="5">
        <v>1279.3889999999999</v>
      </c>
      <c r="EN11" s="5">
        <v>1719.2439999999999</v>
      </c>
      <c r="EO11" s="5">
        <v>962.55899999999997</v>
      </c>
      <c r="EP11" s="5">
        <v>1113.962</v>
      </c>
      <c r="EQ11" s="5">
        <v>1076.7550000000001</v>
      </c>
      <c r="ER11" s="5">
        <v>1144.191</v>
      </c>
      <c r="ES11" s="5">
        <v>1120.104</v>
      </c>
      <c r="ET11" s="5">
        <v>1314.1130000000001</v>
      </c>
      <c r="EU11" s="5">
        <v>1428.9870000000001</v>
      </c>
      <c r="EV11" s="5">
        <v>2215.1680000000001</v>
      </c>
      <c r="EW11" s="5">
        <v>946.52499999999998</v>
      </c>
      <c r="EX11" s="5">
        <v>721.50599999999997</v>
      </c>
      <c r="EY11" s="5">
        <v>1422.1110000000001</v>
      </c>
      <c r="EZ11" s="5">
        <v>1473.021</v>
      </c>
      <c r="FA11" s="5">
        <v>1089.944</v>
      </c>
      <c r="FB11" s="5">
        <v>1031.4349999999999</v>
      </c>
      <c r="FC11" s="5">
        <v>1239.2809999999999</v>
      </c>
      <c r="FD11" s="5">
        <v>1671.576</v>
      </c>
      <c r="FE11" s="5">
        <v>1166.376</v>
      </c>
      <c r="FF11" s="5">
        <v>933.346</v>
      </c>
      <c r="FG11" s="5">
        <v>1416.9949999999999</v>
      </c>
      <c r="FH11" s="5">
        <v>1917.0170000000001</v>
      </c>
      <c r="FI11" s="5">
        <v>1017.345</v>
      </c>
      <c r="FJ11" s="5">
        <v>1381.7619999999999</v>
      </c>
      <c r="FK11" s="5">
        <v>1180.434</v>
      </c>
      <c r="FL11" s="5">
        <v>1783.01</v>
      </c>
      <c r="FM11" s="5">
        <v>1397.867</v>
      </c>
      <c r="FN11" s="5">
        <v>1353.5139999999999</v>
      </c>
      <c r="FO11" s="5">
        <v>2166.6970000000001</v>
      </c>
      <c r="FP11" s="5">
        <v>1532.383</v>
      </c>
      <c r="FQ11" s="5">
        <v>927.43399999999997</v>
      </c>
      <c r="FR11" s="5">
        <v>1125.8699999999999</v>
      </c>
      <c r="FS11" s="5">
        <v>1334.87</v>
      </c>
      <c r="FT11" s="5">
        <v>1662.664</v>
      </c>
      <c r="FU11" s="5">
        <v>1113.07</v>
      </c>
      <c r="FV11" s="5">
        <v>1099.3889999999999</v>
      </c>
      <c r="FW11" s="5">
        <v>1043.117</v>
      </c>
      <c r="FX11" s="5">
        <v>1726.229</v>
      </c>
      <c r="FY11" s="5">
        <v>1188.0509999999999</v>
      </c>
      <c r="FZ11" s="5">
        <v>1113.558</v>
      </c>
      <c r="GA11" s="5">
        <v>1081.7560000000001</v>
      </c>
      <c r="GB11" s="5">
        <v>1751.1369999999999</v>
      </c>
      <c r="GC11" s="5">
        <v>1262.94</v>
      </c>
      <c r="GD11" s="5">
        <v>1241.136</v>
      </c>
      <c r="GE11" s="5">
        <v>1145.242</v>
      </c>
      <c r="GF11" s="5">
        <v>1817.4459999999999</v>
      </c>
      <c r="GG11" s="5">
        <v>1045.7619999999999</v>
      </c>
      <c r="GH11" s="5">
        <v>1216.6600000000001</v>
      </c>
      <c r="GI11" s="5">
        <v>1726.0889999999999</v>
      </c>
      <c r="GJ11" s="5">
        <v>1210.289</v>
      </c>
      <c r="GK11" s="5">
        <v>1264.18</v>
      </c>
      <c r="GL11" s="5">
        <v>1170.2360000000001</v>
      </c>
      <c r="GM11" s="5">
        <v>1356.2750000000001</v>
      </c>
      <c r="GN11" s="5">
        <v>1785.509</v>
      </c>
      <c r="GO11" s="5">
        <v>1281.6500000000001</v>
      </c>
      <c r="GP11" s="5">
        <v>1758.759</v>
      </c>
      <c r="GQ11" s="5">
        <v>2125.491</v>
      </c>
      <c r="GR11" s="5">
        <v>969.20299999999997</v>
      </c>
      <c r="GS11" s="5">
        <v>1060.173</v>
      </c>
      <c r="GT11" s="5">
        <v>1758.759</v>
      </c>
      <c r="GU11" s="5">
        <v>2125.491</v>
      </c>
      <c r="GV11" s="5">
        <v>969.20299999999997</v>
      </c>
      <c r="GW11" s="5">
        <v>1060.173</v>
      </c>
      <c r="GX11" s="5">
        <v>1378.704</v>
      </c>
      <c r="GY11" s="5">
        <v>1337.067</v>
      </c>
      <c r="GZ11" s="5">
        <v>1809.7629999999999</v>
      </c>
      <c r="HA11" s="5">
        <v>1261.3440000000001</v>
      </c>
      <c r="HB11" s="5">
        <v>1364.348</v>
      </c>
      <c r="HC11" s="5">
        <v>1422.912</v>
      </c>
      <c r="HD11" s="5">
        <v>1902.7360000000001</v>
      </c>
      <c r="HE11" s="5">
        <v>1283.6179999999999</v>
      </c>
      <c r="HF11" s="5">
        <v>1188.9760000000001</v>
      </c>
      <c r="HG11" s="5">
        <v>1175.4639999999999</v>
      </c>
      <c r="HH11" s="5">
        <v>1877.2270000000001</v>
      </c>
      <c r="HI11" s="5">
        <v>1396.5150000000001</v>
      </c>
      <c r="HJ11" s="5">
        <v>1714.356</v>
      </c>
      <c r="HK11" s="5">
        <v>2216.5990000000002</v>
      </c>
      <c r="HL11" s="5">
        <v>1548.1079999999999</v>
      </c>
      <c r="HM11" s="5">
        <v>956.97500000000002</v>
      </c>
      <c r="HN11" s="5">
        <v>1461.6079999999999</v>
      </c>
      <c r="HO11" s="5">
        <v>1676.9880000000001</v>
      </c>
      <c r="HP11" s="5">
        <v>1601.598</v>
      </c>
      <c r="HQ11" s="5">
        <v>1254.068</v>
      </c>
      <c r="HR11" s="5">
        <v>1212.0319999999999</v>
      </c>
      <c r="HS11" s="5">
        <v>1298.0219999999999</v>
      </c>
      <c r="HT11" s="5">
        <v>1657.6220000000001</v>
      </c>
      <c r="HU11" s="5">
        <v>1424.097</v>
      </c>
      <c r="HV11" s="5">
        <v>1269.6959999999999</v>
      </c>
      <c r="HW11" s="5">
        <v>1456.0730000000001</v>
      </c>
      <c r="HX11" s="5">
        <v>2126.27</v>
      </c>
      <c r="HY11" s="5">
        <v>1203.08</v>
      </c>
      <c r="HZ11" s="5">
        <v>1502.913</v>
      </c>
      <c r="IA11" s="5">
        <v>1545.1990000000001</v>
      </c>
      <c r="IB11" s="5">
        <v>1912.933</v>
      </c>
      <c r="IC11" s="5">
        <v>1192.4749999999999</v>
      </c>
      <c r="ID11" s="5">
        <v>1378.114</v>
      </c>
      <c r="IE11" s="5">
        <v>1373.81</v>
      </c>
      <c r="IF11" s="5">
        <v>1898.1469999999999</v>
      </c>
      <c r="IG11" s="5">
        <v>1180.557</v>
      </c>
      <c r="IH11" s="5">
        <v>1625.585</v>
      </c>
      <c r="II11" s="5">
        <v>1543.0889999999999</v>
      </c>
      <c r="IJ11" s="5">
        <v>2053.2530000000002</v>
      </c>
      <c r="IK11" s="5">
        <v>2012.865</v>
      </c>
      <c r="IL11" s="5">
        <v>2192.4789999999998</v>
      </c>
      <c r="IM11" s="5">
        <v>536.95799999999997</v>
      </c>
      <c r="IN11" s="5">
        <v>1982.796</v>
      </c>
      <c r="IO11" s="5">
        <v>1439.96</v>
      </c>
      <c r="IP11" s="5">
        <v>1272.5060000000001</v>
      </c>
      <c r="IQ11" s="5">
        <v>1088.0940000000001</v>
      </c>
      <c r="IR11" s="5">
        <v>2222.819</v>
      </c>
      <c r="IS11" s="5">
        <v>1371.4770000000001</v>
      </c>
      <c r="IT11" s="5">
        <v>1616.6759999999999</v>
      </c>
      <c r="IU11" s="5">
        <v>1686.835</v>
      </c>
      <c r="IV11" s="5">
        <v>1688.4870000000001</v>
      </c>
    </row>
    <row r="12" spans="1:256" s="9" customFormat="1" x14ac:dyDescent="0.3">
      <c r="A12" s="6" t="s">
        <v>35</v>
      </c>
      <c r="B12" s="11">
        <v>27.623112471061898</v>
      </c>
      <c r="C12" s="11">
        <v>24.7016348513224</v>
      </c>
      <c r="D12" s="11">
        <v>28.388441476198302</v>
      </c>
      <c r="E12" s="11">
        <v>27.727129653057801</v>
      </c>
      <c r="F12" s="11">
        <v>31.017445582515602</v>
      </c>
      <c r="G12" s="11">
        <v>29.2537496580231</v>
      </c>
      <c r="H12" s="11">
        <v>32.4234836162926</v>
      </c>
      <c r="I12" s="11">
        <v>33.1126142854216</v>
      </c>
      <c r="J12" s="11">
        <v>32.028339128019802</v>
      </c>
      <c r="K12" s="11">
        <v>29.645318196604201</v>
      </c>
      <c r="L12" s="11">
        <v>33.7843456779269</v>
      </c>
      <c r="M12" s="11">
        <v>55.729504495963035</v>
      </c>
      <c r="N12" s="11">
        <v>32.991308678419998</v>
      </c>
      <c r="O12" s="11">
        <v>31.3922249888818</v>
      </c>
      <c r="P12" s="11">
        <v>31.612889744606601</v>
      </c>
      <c r="Q12" s="11">
        <v>31.8061822758571</v>
      </c>
      <c r="R12" s="11">
        <v>35.689160147563705</v>
      </c>
      <c r="S12" s="11">
        <v>36.3647849969392</v>
      </c>
      <c r="T12" s="11">
        <v>38.626134531358204</v>
      </c>
      <c r="U12" s="11">
        <v>36.604804811242794</v>
      </c>
      <c r="V12" s="11">
        <v>40.892803829274705</v>
      </c>
      <c r="W12" s="11">
        <v>32.616918524748598</v>
      </c>
      <c r="X12" s="11">
        <v>34.148082258111302</v>
      </c>
      <c r="Y12" s="11">
        <v>49.022277742996053</v>
      </c>
      <c r="Z12" s="11">
        <v>32.0867142373626</v>
      </c>
      <c r="AA12" s="11">
        <v>31.734434973321299</v>
      </c>
      <c r="AB12" s="11">
        <v>34.045754328017502</v>
      </c>
      <c r="AC12" s="11">
        <v>35.000895360067901</v>
      </c>
      <c r="AD12" s="11">
        <v>32.912109752341799</v>
      </c>
      <c r="AE12" s="11">
        <v>37.642595271773395</v>
      </c>
      <c r="AF12" s="11">
        <v>37.847709816761295</v>
      </c>
      <c r="AG12" s="11">
        <v>37.268466223094897</v>
      </c>
      <c r="AH12" s="11">
        <v>35.649488868690099</v>
      </c>
      <c r="AI12" s="11">
        <v>37.709353269088105</v>
      </c>
      <c r="AJ12" s="11">
        <v>35.998793395306002</v>
      </c>
      <c r="AK12" s="11">
        <v>27.219393014323224</v>
      </c>
      <c r="AL12" s="11">
        <v>34.144964502900898</v>
      </c>
      <c r="AM12" s="11">
        <v>32.2454716143857</v>
      </c>
      <c r="AN12" s="11">
        <v>40.070897222822701</v>
      </c>
      <c r="AO12" s="11">
        <v>38.271732954037702</v>
      </c>
      <c r="AP12" s="11">
        <v>37.2433523432424</v>
      </c>
      <c r="AQ12" s="11">
        <v>41.541822243932295</v>
      </c>
      <c r="AR12" s="11">
        <v>41.838879004825294</v>
      </c>
      <c r="AS12" s="11">
        <v>45.535247257412401</v>
      </c>
      <c r="AT12" s="11">
        <v>38.1875660915479</v>
      </c>
      <c r="AU12" s="11">
        <v>41.609842813778201</v>
      </c>
      <c r="AV12" s="11">
        <v>43.847873312953702</v>
      </c>
      <c r="AW12" s="11">
        <v>53.048298405488794</v>
      </c>
      <c r="AX12" s="5">
        <v>39.531526817760202</v>
      </c>
      <c r="AY12" s="5">
        <v>36.602989237278798</v>
      </c>
      <c r="AZ12" s="5">
        <v>45.489734062125997</v>
      </c>
      <c r="BA12" s="5">
        <v>41.955743227066797</v>
      </c>
      <c r="BB12" s="5">
        <v>45.409522823370501</v>
      </c>
      <c r="BC12" s="5">
        <v>44.384050945694298</v>
      </c>
      <c r="BD12" s="5">
        <v>49.099771779274299</v>
      </c>
      <c r="BE12" s="5">
        <v>10.63036453212573</v>
      </c>
      <c r="BF12" s="5">
        <v>15.107639269086079</v>
      </c>
      <c r="BG12" s="5">
        <v>15.472812442623454</v>
      </c>
      <c r="BH12" s="5">
        <v>10.30307953916696</v>
      </c>
      <c r="BI12" s="5">
        <v>6.08430582253159</v>
      </c>
      <c r="BJ12" s="5">
        <v>12.441121713662911</v>
      </c>
      <c r="BK12" s="5">
        <v>13.65258113738393</v>
      </c>
      <c r="BL12" s="5">
        <v>12.399735311320411</v>
      </c>
      <c r="BM12" s="5">
        <v>10.10527346484109</v>
      </c>
      <c r="BN12" s="5">
        <v>12.441121713662911</v>
      </c>
      <c r="BO12" s="5">
        <v>13.65258113738393</v>
      </c>
      <c r="BP12" s="5">
        <v>12.399735311320411</v>
      </c>
      <c r="BQ12" s="5">
        <v>10.10527346484109</v>
      </c>
      <c r="BR12" s="5">
        <v>12.61654157249923</v>
      </c>
      <c r="BS12" s="5">
        <v>12.807538511429881</v>
      </c>
      <c r="BT12" s="5">
        <v>14.34878688876042</v>
      </c>
      <c r="BU12" s="5">
        <v>11.775823718993692</v>
      </c>
      <c r="BV12" s="5">
        <v>16.567192101273072</v>
      </c>
      <c r="BW12" s="5">
        <v>21.38205331532296</v>
      </c>
      <c r="BX12" s="5">
        <v>12.029319571298061</v>
      </c>
      <c r="BY12" s="5">
        <v>8.653571542638641</v>
      </c>
      <c r="BZ12" s="5">
        <v>9.6416047013512785</v>
      </c>
      <c r="CA12" s="5">
        <v>10.41363861368208</v>
      </c>
      <c r="CB12" s="5">
        <v>15.511388695833261</v>
      </c>
      <c r="CC12" s="5">
        <v>9.3679084198495808</v>
      </c>
      <c r="CD12" s="5">
        <v>11.427652895589159</v>
      </c>
      <c r="CE12" s="5">
        <v>12.571922738080501</v>
      </c>
      <c r="CF12" s="5">
        <v>11.35397539600149</v>
      </c>
      <c r="CG12" s="5">
        <v>10.653547300964251</v>
      </c>
      <c r="CH12" s="5">
        <v>12.580540944671739</v>
      </c>
      <c r="CI12" s="5">
        <v>12.843270342506811</v>
      </c>
      <c r="CJ12" s="5">
        <v>13.96247406460663</v>
      </c>
      <c r="CK12" s="5">
        <v>9.0730810853981705</v>
      </c>
      <c r="CL12" s="5">
        <v>12.008649134060061</v>
      </c>
      <c r="CM12" s="5">
        <v>13.792411704416288</v>
      </c>
      <c r="CN12" s="5">
        <v>15.186290285550191</v>
      </c>
      <c r="CO12" s="5">
        <v>11.21471286759153</v>
      </c>
      <c r="CP12" s="5">
        <v>13.752721220494161</v>
      </c>
      <c r="CQ12" s="5">
        <v>11.242082572632558</v>
      </c>
      <c r="CR12" s="5">
        <v>17.57778548761021</v>
      </c>
      <c r="CS12" s="5">
        <v>11.112106698126251</v>
      </c>
      <c r="CT12" s="5">
        <v>14.004189331960719</v>
      </c>
      <c r="CU12" s="5">
        <v>13.205802955774962</v>
      </c>
      <c r="CV12" s="5">
        <v>15.084148678165763</v>
      </c>
      <c r="CW12" s="5">
        <v>12.045859616714839</v>
      </c>
      <c r="CX12" s="5">
        <v>11.362173430197538</v>
      </c>
      <c r="CY12" s="5">
        <v>14.645706881788032</v>
      </c>
      <c r="CZ12" s="5">
        <v>19.43179999277827</v>
      </c>
      <c r="DA12" s="5">
        <v>13.752767076846089</v>
      </c>
      <c r="DB12" s="5">
        <v>18.519065611859819</v>
      </c>
      <c r="DC12" s="5">
        <v>5.5440676122588499</v>
      </c>
      <c r="DD12" s="5">
        <v>15.053195069256512</v>
      </c>
      <c r="DE12" s="5">
        <v>11.60051933783064</v>
      </c>
      <c r="DF12" s="5">
        <v>11.70737105286141</v>
      </c>
      <c r="DG12" s="5">
        <v>11.088944999811099</v>
      </c>
      <c r="DH12" s="5">
        <v>15.35944339425026</v>
      </c>
      <c r="DI12" s="5">
        <v>12.1039745818625</v>
      </c>
      <c r="DJ12" s="5">
        <v>14.4157901352396</v>
      </c>
      <c r="DK12" s="5">
        <v>14.43005118836918</v>
      </c>
      <c r="DL12" s="5">
        <v>15.24639422622537</v>
      </c>
      <c r="DM12" s="5">
        <v>11.860762829945401</v>
      </c>
      <c r="DN12" s="5">
        <v>12.86875752157329</v>
      </c>
      <c r="DO12" s="5">
        <v>15.93410441890487</v>
      </c>
      <c r="DP12" s="5">
        <v>15.476182208382632</v>
      </c>
      <c r="DQ12" s="5">
        <v>15.02994487168858</v>
      </c>
      <c r="DR12" s="5">
        <v>16.368874774283427</v>
      </c>
      <c r="DS12" s="5">
        <v>19.674181805243993</v>
      </c>
      <c r="DT12" s="5">
        <v>11.33384421251904</v>
      </c>
      <c r="DU12" s="5">
        <v>10.851905441734189</v>
      </c>
      <c r="DV12" s="5">
        <v>13.632475692402039</v>
      </c>
      <c r="DW12" s="5">
        <v>13.655422875938632</v>
      </c>
      <c r="DX12" s="5">
        <v>15.523724749420131</v>
      </c>
      <c r="DY12" s="5">
        <v>10.88090049311249</v>
      </c>
      <c r="DZ12" s="5">
        <v>12.855243195681769</v>
      </c>
      <c r="EA12" s="5">
        <v>12.087468380674492</v>
      </c>
      <c r="EB12" s="5">
        <v>13.42259069964625</v>
      </c>
      <c r="EC12" s="5">
        <v>11.472708092273379</v>
      </c>
      <c r="ED12" s="5">
        <v>12.27722447367011</v>
      </c>
      <c r="EE12" s="5">
        <v>12.496902797026241</v>
      </c>
      <c r="EF12" s="5">
        <v>13.9496753459257</v>
      </c>
      <c r="EG12" s="5">
        <v>12.101145020039731</v>
      </c>
      <c r="EH12" s="5">
        <v>14.187502158215249</v>
      </c>
      <c r="EI12" s="5">
        <v>14.08834985009079</v>
      </c>
      <c r="EJ12" s="5">
        <v>16.69835164802058</v>
      </c>
      <c r="EK12" s="5">
        <v>11.56846503922627</v>
      </c>
      <c r="EL12" s="5">
        <v>12.749329990512189</v>
      </c>
      <c r="EM12" s="5">
        <v>15.47096182524106</v>
      </c>
      <c r="EN12" s="5">
        <v>18.844158838197391</v>
      </c>
      <c r="EO12" s="5">
        <v>14.133510376120539</v>
      </c>
      <c r="EP12" s="5">
        <v>18.356734650722288</v>
      </c>
      <c r="EQ12" s="5">
        <v>18.281900734405671</v>
      </c>
      <c r="ER12" s="5">
        <v>19.04226355050228</v>
      </c>
      <c r="ES12" s="5">
        <v>18.085816317913476</v>
      </c>
      <c r="ET12" s="5">
        <v>23.03669183749216</v>
      </c>
      <c r="EU12" s="5">
        <v>24.867396170461724</v>
      </c>
      <c r="EV12" s="5">
        <v>33.503364981245433</v>
      </c>
      <c r="EW12" s="5">
        <v>13.49562059791001</v>
      </c>
      <c r="EX12" s="5">
        <v>11.99749535201957</v>
      </c>
      <c r="EY12" s="5">
        <v>24.158297954773392</v>
      </c>
      <c r="EZ12" s="5">
        <v>23.270795927293459</v>
      </c>
      <c r="FA12" s="5">
        <v>18.835094975303861</v>
      </c>
      <c r="FB12" s="5">
        <v>19.012510112417353</v>
      </c>
      <c r="FC12" s="5">
        <v>23.655671343271631</v>
      </c>
      <c r="FD12" s="5">
        <v>25.722814073844429</v>
      </c>
      <c r="FE12" s="5">
        <v>19.722779865369009</v>
      </c>
      <c r="FF12" s="5">
        <v>16.197609315457889</v>
      </c>
      <c r="FG12" s="5">
        <v>27.06406046689829</v>
      </c>
      <c r="FH12" s="5">
        <v>29.77927279998325</v>
      </c>
      <c r="FI12" s="5">
        <v>16.310226783646989</v>
      </c>
      <c r="FJ12" s="5">
        <v>24.82249197256143</v>
      </c>
      <c r="FK12" s="5">
        <v>21.361214266855807</v>
      </c>
      <c r="FL12" s="5">
        <v>26.379933437293918</v>
      </c>
      <c r="FM12" s="5">
        <v>21.378701633473241</v>
      </c>
      <c r="FN12" s="5">
        <v>22.312530416433987</v>
      </c>
      <c r="FO12" s="5">
        <v>33.303078604675356</v>
      </c>
      <c r="FP12" s="5">
        <v>23.793220876128608</v>
      </c>
      <c r="FQ12" s="5">
        <v>16.83611322625552</v>
      </c>
      <c r="FR12" s="5">
        <v>21.618576022325009</v>
      </c>
      <c r="FS12" s="5">
        <v>26.048180752283947</v>
      </c>
      <c r="FT12" s="5">
        <v>26.154427043525001</v>
      </c>
      <c r="FU12" s="5">
        <v>19.136114641793917</v>
      </c>
      <c r="FV12" s="5">
        <v>20.21659306981018</v>
      </c>
      <c r="FW12" s="5">
        <v>20.437288929738369</v>
      </c>
      <c r="FX12" s="5">
        <v>27.476076231008388</v>
      </c>
      <c r="FY12" s="5">
        <v>20.566942831523704</v>
      </c>
      <c r="FZ12" s="5">
        <v>20.715704851761718</v>
      </c>
      <c r="GA12" s="5">
        <v>21.345548977378751</v>
      </c>
      <c r="GB12" s="5">
        <v>28.127487692461884</v>
      </c>
      <c r="GC12" s="5">
        <v>22.116809925354481</v>
      </c>
      <c r="GD12" s="5">
        <v>23.66725330483521</v>
      </c>
      <c r="GE12" s="5">
        <v>23.009220997259405</v>
      </c>
      <c r="GF12" s="5">
        <v>29.147663325172172</v>
      </c>
      <c r="GG12" s="5">
        <v>18.358514699205134</v>
      </c>
      <c r="GH12" s="5">
        <v>22.61582434335855</v>
      </c>
      <c r="GI12" s="5">
        <v>31.696673493652611</v>
      </c>
      <c r="GJ12" s="5">
        <v>20.06199620099472</v>
      </c>
      <c r="GK12" s="5">
        <v>22.691390333372293</v>
      </c>
      <c r="GL12" s="5">
        <v>22.229470125480475</v>
      </c>
      <c r="GM12" s="5">
        <v>27.752151098175506</v>
      </c>
      <c r="GN12" s="5">
        <v>29.421535081409353</v>
      </c>
      <c r="GO12" s="5">
        <v>22.377075525782018</v>
      </c>
      <c r="GP12" s="5">
        <v>29.357050898893899</v>
      </c>
      <c r="GQ12" s="5">
        <v>35.93699933115942</v>
      </c>
      <c r="GR12" s="5">
        <v>13.71504591893067</v>
      </c>
      <c r="GS12" s="5">
        <v>18.525246715502369</v>
      </c>
      <c r="GT12" s="5">
        <v>29.357050898893899</v>
      </c>
      <c r="GU12" s="5">
        <v>35.93699933115942</v>
      </c>
      <c r="GV12" s="5">
        <v>13.71504591893067</v>
      </c>
      <c r="GW12" s="5">
        <v>18.525246715502369</v>
      </c>
      <c r="GX12" s="5">
        <v>27.563889756147802</v>
      </c>
      <c r="GY12" s="5">
        <v>27.164368436840508</v>
      </c>
      <c r="GZ12" s="5">
        <v>29.557012550308524</v>
      </c>
      <c r="HA12" s="5">
        <v>22.453575154895759</v>
      </c>
      <c r="HB12" s="5">
        <v>27.466864128905474</v>
      </c>
      <c r="HC12" s="5">
        <v>28.278723503667042</v>
      </c>
      <c r="HD12" s="5">
        <v>32.426099688623864</v>
      </c>
      <c r="HE12" s="5">
        <v>22.744067909019531</v>
      </c>
      <c r="HF12" s="5">
        <v>23.47106893100872</v>
      </c>
      <c r="HG12" s="5">
        <v>24.198726195568238</v>
      </c>
      <c r="HH12" s="5">
        <v>30.975652467891955</v>
      </c>
      <c r="HI12" s="5">
        <v>23.734307661130423</v>
      </c>
      <c r="HJ12" s="5">
        <v>31.766423430378669</v>
      </c>
      <c r="HK12" s="5">
        <v>42.26973379657921</v>
      </c>
      <c r="HL12" s="5">
        <v>28.824312161854419</v>
      </c>
      <c r="HM12" s="5">
        <v>18.59513601810858</v>
      </c>
      <c r="HN12" s="5">
        <v>31.015636831213339</v>
      </c>
      <c r="HO12" s="5">
        <v>32.880323948447121</v>
      </c>
      <c r="HP12" s="5">
        <v>29.481360720970336</v>
      </c>
      <c r="HQ12" s="5">
        <v>23.816433533832122</v>
      </c>
      <c r="HR12" s="5">
        <v>24.329666866893497</v>
      </c>
      <c r="HS12" s="5">
        <v>27.00002157026417</v>
      </c>
      <c r="HT12" s="5">
        <v>28.30123069206989</v>
      </c>
      <c r="HU12" s="5">
        <v>26.193927771122798</v>
      </c>
      <c r="HV12" s="5">
        <v>25.998449592145917</v>
      </c>
      <c r="HW12" s="5">
        <v>31.06357887240841</v>
      </c>
      <c r="HX12" s="5">
        <v>38.452468101693441</v>
      </c>
      <c r="HY12" s="5">
        <v>22.001138921730448</v>
      </c>
      <c r="HZ12" s="5">
        <v>31.574696067771242</v>
      </c>
      <c r="IA12" s="5">
        <v>32.375313278277112</v>
      </c>
      <c r="IB12" s="5">
        <v>34.252455531107046</v>
      </c>
      <c r="IC12" s="5">
        <v>22.194249855192211</v>
      </c>
      <c r="ID12" s="5">
        <v>28.836772410282148</v>
      </c>
      <c r="IE12" s="5">
        <v>28.076991015058731</v>
      </c>
      <c r="IF12" s="5">
        <v>33.691629083597185</v>
      </c>
      <c r="IG12" s="5">
        <v>22.096564563706718</v>
      </c>
      <c r="IH12" s="5">
        <v>34.275585260833388</v>
      </c>
      <c r="II12" s="5">
        <v>33.055099895539669</v>
      </c>
      <c r="IJ12" s="5">
        <v>37.456569801042029</v>
      </c>
      <c r="IK12" s="5">
        <v>31.598661608242271</v>
      </c>
      <c r="IL12" s="5">
        <v>40.316255969770936</v>
      </c>
      <c r="IM12" s="5">
        <v>10.126351010382859</v>
      </c>
      <c r="IN12" s="5">
        <v>36.943561183314358</v>
      </c>
      <c r="IO12" s="5">
        <v>27.43664769793973</v>
      </c>
      <c r="IP12" s="5">
        <v>27.875714177056789</v>
      </c>
      <c r="IQ12" s="5">
        <v>23.536141936428422</v>
      </c>
      <c r="IR12" s="5">
        <v>41.13182962756931</v>
      </c>
      <c r="IS12" s="5">
        <v>26.66997880308811</v>
      </c>
      <c r="IT12" s="5">
        <v>34.471944491595728</v>
      </c>
      <c r="IU12" s="5">
        <v>35.247559651183515</v>
      </c>
      <c r="IV12" s="5">
        <v>30.44897841456725</v>
      </c>
    </row>
    <row r="13" spans="1:256" x14ac:dyDescent="0.3">
      <c r="A13" s="6" t="s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9" customFormat="1" x14ac:dyDescent="0.3">
      <c r="A14" s="6" t="s">
        <v>20</v>
      </c>
      <c r="B14" s="11">
        <v>34.28</v>
      </c>
      <c r="C14" s="11">
        <v>30.952999999999999</v>
      </c>
      <c r="D14" s="11">
        <v>34.311999999999998</v>
      </c>
      <c r="E14" s="11">
        <v>32.811</v>
      </c>
      <c r="F14" s="11">
        <v>34.795000000000002</v>
      </c>
      <c r="G14" s="11">
        <v>29.117000000000001</v>
      </c>
      <c r="H14" s="11">
        <v>30.655999999999999</v>
      </c>
      <c r="I14" s="11">
        <v>28.925999999999998</v>
      </c>
      <c r="J14" s="11">
        <v>28.161000000000001</v>
      </c>
      <c r="K14" s="11">
        <v>27.863</v>
      </c>
      <c r="L14" s="11">
        <v>29.870999999999999</v>
      </c>
      <c r="M14" s="11">
        <v>31.568000000000001</v>
      </c>
      <c r="N14" s="11">
        <v>31.881</v>
      </c>
      <c r="O14" s="11">
        <v>32.991999999999997</v>
      </c>
      <c r="P14" s="11">
        <v>35.340000000000003</v>
      </c>
      <c r="Q14" s="11">
        <v>33.218000000000004</v>
      </c>
      <c r="R14" s="11">
        <v>36.71</v>
      </c>
      <c r="S14" s="11">
        <v>35.548999999999999</v>
      </c>
      <c r="T14" s="11">
        <v>40.015999999999998</v>
      </c>
      <c r="U14" s="11">
        <v>39.25</v>
      </c>
      <c r="V14" s="11">
        <v>41.795999999999999</v>
      </c>
      <c r="W14" s="11">
        <v>44.582999999999998</v>
      </c>
      <c r="X14" s="11">
        <v>41.616999999999997</v>
      </c>
      <c r="Y14" s="11">
        <v>45.427999999999997</v>
      </c>
      <c r="Z14" s="11">
        <v>45.167000000000002</v>
      </c>
      <c r="AA14" s="11">
        <v>43.454999999999998</v>
      </c>
      <c r="AB14" s="11">
        <v>49.363</v>
      </c>
      <c r="AC14" s="11">
        <v>48.787999999999997</v>
      </c>
      <c r="AD14" s="11">
        <v>46.158000000000001</v>
      </c>
      <c r="AE14" s="11">
        <v>49.347000000000001</v>
      </c>
      <c r="AF14" s="11">
        <v>53.29</v>
      </c>
      <c r="AG14" s="11">
        <v>50.201999999999998</v>
      </c>
      <c r="AH14" s="11">
        <v>50.29</v>
      </c>
      <c r="AI14" s="11">
        <v>57.576000000000001</v>
      </c>
      <c r="AJ14" s="11">
        <v>52.777000000000001</v>
      </c>
      <c r="AK14" s="11">
        <v>55.231999999999999</v>
      </c>
      <c r="AL14" s="11">
        <v>52.877000000000002</v>
      </c>
      <c r="AM14" s="11">
        <v>51.834000000000003</v>
      </c>
      <c r="AN14" s="11">
        <v>64.376999999999995</v>
      </c>
      <c r="AO14" s="11">
        <v>56.862000000000002</v>
      </c>
      <c r="AP14" s="11">
        <v>55.860999999999997</v>
      </c>
      <c r="AQ14" s="11">
        <v>58.722000000000001</v>
      </c>
      <c r="AR14" s="11">
        <v>58.537999999999997</v>
      </c>
      <c r="AS14" s="11">
        <v>39.921999999999997</v>
      </c>
      <c r="AT14" s="11">
        <v>35.529000000000003</v>
      </c>
      <c r="AU14" s="11">
        <v>33.774999999999999</v>
      </c>
      <c r="AV14" s="11">
        <v>39.805</v>
      </c>
      <c r="AW14" s="11">
        <v>38.988</v>
      </c>
      <c r="AX14" s="5">
        <v>51.94</v>
      </c>
      <c r="AY14" s="5">
        <v>50.686999999999998</v>
      </c>
      <c r="AZ14" s="5">
        <v>64.588999999999999</v>
      </c>
      <c r="BA14" s="5">
        <v>55.788000000000004</v>
      </c>
      <c r="BB14" s="5">
        <v>65.536000000000001</v>
      </c>
      <c r="BC14" s="5">
        <v>59.139000000000003</v>
      </c>
      <c r="BD14" s="5">
        <v>58.814</v>
      </c>
      <c r="BE14" s="5">
        <v>13.911</v>
      </c>
      <c r="BF14" s="5">
        <v>16.533000000000001</v>
      </c>
      <c r="BG14" s="5">
        <v>17.137</v>
      </c>
      <c r="BH14" s="5">
        <v>8.6419999999999995</v>
      </c>
      <c r="BI14" s="5">
        <v>16.785</v>
      </c>
      <c r="BJ14" s="5">
        <v>16.183</v>
      </c>
      <c r="BK14" s="5">
        <v>16.161999999999999</v>
      </c>
      <c r="BL14" s="5">
        <v>15.288</v>
      </c>
      <c r="BM14" s="5">
        <v>12.847000000000001</v>
      </c>
      <c r="BN14" s="5">
        <v>16.183</v>
      </c>
      <c r="BO14" s="5">
        <v>16.161999999999999</v>
      </c>
      <c r="BP14" s="5">
        <v>15.288</v>
      </c>
      <c r="BQ14" s="5">
        <v>12.847000000000001</v>
      </c>
      <c r="BR14" s="5">
        <v>15.192</v>
      </c>
      <c r="BS14" s="5">
        <v>15.44</v>
      </c>
      <c r="BT14" s="5">
        <v>15.617000000000001</v>
      </c>
      <c r="BU14" s="5">
        <v>13.739000000000001</v>
      </c>
      <c r="BV14" s="5">
        <v>14.529</v>
      </c>
      <c r="BW14" s="5">
        <v>15.773</v>
      </c>
      <c r="BX14" s="5">
        <v>12.438000000000001</v>
      </c>
      <c r="BY14" s="5">
        <v>13.832999999999998</v>
      </c>
      <c r="BZ14" s="5">
        <v>11.148999999999999</v>
      </c>
      <c r="CA14" s="5">
        <v>12.602</v>
      </c>
      <c r="CB14" s="5">
        <v>20.811</v>
      </c>
      <c r="CC14" s="5">
        <v>11.942</v>
      </c>
      <c r="CD14" s="5">
        <v>14.211</v>
      </c>
      <c r="CE14" s="5">
        <v>15.276</v>
      </c>
      <c r="CF14" s="5">
        <v>13.978000000000002</v>
      </c>
      <c r="CG14" s="5">
        <v>13.989999999999998</v>
      </c>
      <c r="CH14" s="5">
        <v>15.006</v>
      </c>
      <c r="CI14" s="5">
        <v>13.899999999999999</v>
      </c>
      <c r="CJ14" s="5">
        <v>16.094000000000001</v>
      </c>
      <c r="CK14" s="5">
        <v>11.888</v>
      </c>
      <c r="CL14" s="5">
        <v>15.002000000000001</v>
      </c>
      <c r="CM14" s="5">
        <v>17.693000000000001</v>
      </c>
      <c r="CN14" s="5">
        <v>15.385</v>
      </c>
      <c r="CO14" s="5">
        <v>14.491000000000001</v>
      </c>
      <c r="CP14" s="5">
        <v>15.814</v>
      </c>
      <c r="CQ14" s="5">
        <v>15.713000000000001</v>
      </c>
      <c r="CR14" s="5">
        <v>18.64</v>
      </c>
      <c r="CS14" s="5">
        <v>13.46</v>
      </c>
      <c r="CT14" s="5">
        <v>15.439</v>
      </c>
      <c r="CU14" s="5">
        <v>14.023</v>
      </c>
      <c r="CV14" s="5">
        <v>14.528</v>
      </c>
      <c r="CW14" s="5">
        <v>15.481</v>
      </c>
      <c r="CX14" s="5">
        <v>13.280000000000001</v>
      </c>
      <c r="CY14" s="5">
        <v>17.922000000000001</v>
      </c>
      <c r="CZ14" s="5">
        <v>20.004000000000001</v>
      </c>
      <c r="DA14" s="5">
        <v>14.18</v>
      </c>
      <c r="DB14" s="5">
        <v>17.347999999999999</v>
      </c>
      <c r="DC14" s="5">
        <v>8.504999999999999</v>
      </c>
      <c r="DD14" s="5">
        <v>22.981999999999999</v>
      </c>
      <c r="DE14" s="5">
        <v>13.024999999999999</v>
      </c>
      <c r="DF14" s="5">
        <v>12.870999999999999</v>
      </c>
      <c r="DG14" s="5">
        <v>14.143000000000001</v>
      </c>
      <c r="DH14" s="5">
        <v>13.499000000000001</v>
      </c>
      <c r="DI14" s="5">
        <v>15.159000000000001</v>
      </c>
      <c r="DJ14" s="5">
        <v>16.872</v>
      </c>
      <c r="DK14" s="5">
        <v>17.032</v>
      </c>
      <c r="DL14" s="5">
        <v>18.163</v>
      </c>
      <c r="DM14" s="5">
        <v>13.711</v>
      </c>
      <c r="DN14" s="5">
        <v>13.683999999999999</v>
      </c>
      <c r="DO14" s="5">
        <v>19.86</v>
      </c>
      <c r="DP14" s="5">
        <v>17.23</v>
      </c>
      <c r="DQ14" s="5">
        <v>15.145</v>
      </c>
      <c r="DR14" s="5">
        <v>13.966000000000001</v>
      </c>
      <c r="DS14" s="5">
        <v>15.747</v>
      </c>
      <c r="DT14" s="5">
        <v>12.542</v>
      </c>
      <c r="DU14" s="5">
        <v>18.716000000000001</v>
      </c>
      <c r="DV14" s="5">
        <v>16.652000000000001</v>
      </c>
      <c r="DW14" s="5">
        <v>16.05</v>
      </c>
      <c r="DX14" s="5">
        <v>18.391000000000002</v>
      </c>
      <c r="DY14" s="5">
        <v>12.861000000000001</v>
      </c>
      <c r="DZ14" s="5">
        <v>15.271000000000001</v>
      </c>
      <c r="EA14" s="5">
        <v>14.712999999999999</v>
      </c>
      <c r="EB14" s="5">
        <v>14.494</v>
      </c>
      <c r="EC14" s="5">
        <v>16.549999999999997</v>
      </c>
      <c r="ED14" s="5">
        <v>16.969000000000001</v>
      </c>
      <c r="EE14" s="5">
        <v>15.87</v>
      </c>
      <c r="EF14" s="5">
        <v>13.702</v>
      </c>
      <c r="EG14" s="5">
        <v>17.507999999999999</v>
      </c>
      <c r="EH14" s="5">
        <v>18.649000000000001</v>
      </c>
      <c r="EI14" s="5">
        <v>18.266999999999999</v>
      </c>
      <c r="EJ14" s="5">
        <v>17.158999999999999</v>
      </c>
      <c r="EK14" s="5">
        <v>15.561</v>
      </c>
      <c r="EL14" s="5">
        <v>17.332999999999998</v>
      </c>
      <c r="EM14" s="5">
        <v>17.753999999999998</v>
      </c>
      <c r="EN14" s="5">
        <v>19.518000000000001</v>
      </c>
      <c r="EO14" s="5">
        <v>13.099</v>
      </c>
      <c r="EP14" s="5">
        <v>15.343</v>
      </c>
      <c r="EQ14" s="5">
        <v>15.563000000000001</v>
      </c>
      <c r="ER14" s="5">
        <v>14.948</v>
      </c>
      <c r="ES14" s="5">
        <v>17.262999999999998</v>
      </c>
      <c r="ET14" s="5">
        <v>18.972000000000001</v>
      </c>
      <c r="EU14" s="5">
        <v>18.965</v>
      </c>
      <c r="EV14" s="5">
        <v>20.423999999999999</v>
      </c>
      <c r="EW14" s="5">
        <v>19.757999999999999</v>
      </c>
      <c r="EX14" s="5">
        <v>14.998999999999999</v>
      </c>
      <c r="EY14" s="5">
        <v>17.646000000000001</v>
      </c>
      <c r="EZ14" s="5">
        <v>15.845000000000001</v>
      </c>
      <c r="FA14" s="5">
        <v>15.177999999999999</v>
      </c>
      <c r="FB14" s="5">
        <v>12.689</v>
      </c>
      <c r="FC14" s="5">
        <v>17.481999999999999</v>
      </c>
      <c r="FD14" s="5">
        <v>15.962</v>
      </c>
      <c r="FE14" s="5">
        <v>15.178999999999998</v>
      </c>
      <c r="FF14" s="5">
        <v>10.212999999999999</v>
      </c>
      <c r="FG14" s="5">
        <v>24.851999999999997</v>
      </c>
      <c r="FH14" s="5">
        <v>20.068000000000001</v>
      </c>
      <c r="FI14" s="5">
        <v>13.588999999999999</v>
      </c>
      <c r="FJ14" s="5">
        <v>17.741999999999997</v>
      </c>
      <c r="FK14" s="5">
        <v>14.969999999999999</v>
      </c>
      <c r="FL14" s="5">
        <v>15.834</v>
      </c>
      <c r="FM14" s="5">
        <v>17.292000000000002</v>
      </c>
      <c r="FN14" s="5">
        <v>14.204000000000001</v>
      </c>
      <c r="FO14" s="5">
        <v>19.991999999999997</v>
      </c>
      <c r="FP14" s="5">
        <v>18.943999999999999</v>
      </c>
      <c r="FQ14" s="5">
        <v>14.145999999999999</v>
      </c>
      <c r="FR14" s="5">
        <v>14.677</v>
      </c>
      <c r="FS14" s="5">
        <v>18.763000000000002</v>
      </c>
      <c r="FT14" s="5">
        <v>16.456</v>
      </c>
      <c r="FU14" s="5">
        <v>15.738</v>
      </c>
      <c r="FV14" s="5">
        <v>14.18</v>
      </c>
      <c r="FW14" s="5">
        <v>15.703999999999999</v>
      </c>
      <c r="FX14" s="5">
        <v>18.395</v>
      </c>
      <c r="FY14" s="5">
        <v>17.61</v>
      </c>
      <c r="FZ14" s="5">
        <v>15.398999999999999</v>
      </c>
      <c r="GA14" s="5">
        <v>16.895</v>
      </c>
      <c r="GB14" s="5">
        <v>16.591000000000001</v>
      </c>
      <c r="GC14" s="5">
        <v>19.616999999999997</v>
      </c>
      <c r="GD14" s="5">
        <v>19.266000000000002</v>
      </c>
      <c r="GE14" s="5">
        <v>18.715</v>
      </c>
      <c r="GF14" s="5">
        <v>19.435000000000002</v>
      </c>
      <c r="GG14" s="5">
        <v>16.818000000000001</v>
      </c>
      <c r="GH14" s="5">
        <v>15.848000000000001</v>
      </c>
      <c r="GI14" s="5">
        <v>22.288</v>
      </c>
      <c r="GJ14" s="5">
        <v>15.901</v>
      </c>
      <c r="GK14" s="5">
        <v>18.222999999999999</v>
      </c>
      <c r="GL14" s="5">
        <v>14.693</v>
      </c>
      <c r="GM14" s="5">
        <v>20.28</v>
      </c>
      <c r="GN14" s="5">
        <v>18.579999999999998</v>
      </c>
      <c r="GO14" s="5">
        <v>17.689</v>
      </c>
      <c r="GP14" s="5">
        <v>20.163</v>
      </c>
      <c r="GQ14" s="5">
        <v>19.95</v>
      </c>
      <c r="GR14" s="5">
        <v>6.4060000000000006</v>
      </c>
      <c r="GS14" s="5">
        <v>30.439999999999998</v>
      </c>
      <c r="GT14" s="5">
        <v>20.163</v>
      </c>
      <c r="GU14" s="5">
        <v>19.95</v>
      </c>
      <c r="GV14" s="5">
        <v>6.4060000000000006</v>
      </c>
      <c r="GW14" s="5">
        <v>30.439999999999998</v>
      </c>
      <c r="GX14" s="5">
        <v>16.666</v>
      </c>
      <c r="GY14" s="5">
        <v>17.291</v>
      </c>
      <c r="GZ14" s="5">
        <v>16.481000000000002</v>
      </c>
      <c r="HA14" s="5">
        <v>15.105</v>
      </c>
      <c r="HB14" s="5">
        <v>16.376999999999999</v>
      </c>
      <c r="HC14" s="5">
        <v>17.085999999999999</v>
      </c>
      <c r="HD14" s="5">
        <v>19.207000000000001</v>
      </c>
      <c r="HE14" s="5">
        <v>13.695</v>
      </c>
      <c r="HF14" s="5">
        <v>13.91</v>
      </c>
      <c r="HG14" s="5">
        <v>15.397</v>
      </c>
      <c r="HH14" s="5">
        <v>15.632</v>
      </c>
      <c r="HI14" s="5">
        <v>16.966000000000001</v>
      </c>
      <c r="HJ14" s="5">
        <v>19.178000000000001</v>
      </c>
      <c r="HK14" s="5">
        <v>19.978000000000002</v>
      </c>
      <c r="HL14" s="5">
        <v>18.760999999999999</v>
      </c>
      <c r="HM14" s="5">
        <v>15.497999999999999</v>
      </c>
      <c r="HN14" s="5">
        <v>15.804</v>
      </c>
      <c r="HO14" s="5">
        <v>17.565999999999999</v>
      </c>
      <c r="HP14" s="5">
        <v>16.326000000000001</v>
      </c>
      <c r="HQ14" s="5">
        <v>15.518000000000001</v>
      </c>
      <c r="HR14" s="5">
        <v>15.055999999999999</v>
      </c>
      <c r="HS14" s="5">
        <v>20.146999999999998</v>
      </c>
      <c r="HT14" s="5">
        <v>13.352</v>
      </c>
      <c r="HU14" s="5">
        <v>20.276</v>
      </c>
      <c r="HV14" s="5">
        <v>15.707000000000001</v>
      </c>
      <c r="HW14" s="5">
        <v>20.521000000000001</v>
      </c>
      <c r="HX14" s="5">
        <v>22.532</v>
      </c>
      <c r="HY14" s="5">
        <v>14</v>
      </c>
      <c r="HZ14" s="5">
        <v>17.742000000000001</v>
      </c>
      <c r="IA14" s="5">
        <v>17.963000000000001</v>
      </c>
      <c r="IB14" s="5">
        <v>17.669</v>
      </c>
      <c r="IC14" s="5">
        <v>15.005000000000001</v>
      </c>
      <c r="ID14" s="5">
        <v>16.324000000000002</v>
      </c>
      <c r="IE14" s="5">
        <v>15.783000000000001</v>
      </c>
      <c r="IF14" s="5">
        <v>15.49</v>
      </c>
      <c r="IG14" s="5">
        <v>13.464</v>
      </c>
      <c r="IH14" s="5">
        <v>18.59</v>
      </c>
      <c r="II14" s="5">
        <v>20.015000000000001</v>
      </c>
      <c r="IJ14" s="5">
        <v>19.747</v>
      </c>
      <c r="IK14" s="5">
        <v>16.861999999999998</v>
      </c>
      <c r="IL14" s="5">
        <v>18.748999999999999</v>
      </c>
      <c r="IM14" s="5">
        <v>13.962999999999999</v>
      </c>
      <c r="IN14" s="5">
        <v>20.588999999999999</v>
      </c>
      <c r="IO14" s="5">
        <v>13.452999999999999</v>
      </c>
      <c r="IP14" s="5">
        <v>13.608000000000001</v>
      </c>
      <c r="IQ14" s="5">
        <v>13.563000000000001</v>
      </c>
      <c r="IR14" s="5">
        <v>19.693999999999999</v>
      </c>
      <c r="IS14" s="5">
        <v>13.207000000000001</v>
      </c>
      <c r="IT14" s="5">
        <v>15.62</v>
      </c>
      <c r="IU14" s="5">
        <v>15.242000000000001</v>
      </c>
      <c r="IV14" s="5">
        <v>15.526999999999999</v>
      </c>
    </row>
    <row r="15" spans="1:256" s="9" customFormat="1" x14ac:dyDescent="0.3">
      <c r="A15" s="6" t="s">
        <v>35</v>
      </c>
      <c r="B15" s="11">
        <v>0.66629035431654005</v>
      </c>
      <c r="C15" s="11">
        <v>0.63781990320855009</v>
      </c>
      <c r="D15" s="11">
        <v>0.68270370284403004</v>
      </c>
      <c r="E15" s="11">
        <v>0.62502730315032007</v>
      </c>
      <c r="F15" s="11">
        <v>0.69531284384991987</v>
      </c>
      <c r="G15" s="11">
        <v>0.58314702580451006</v>
      </c>
      <c r="H15" s="11">
        <v>0.65394874160286998</v>
      </c>
      <c r="I15" s="11">
        <v>0.91369027147477999</v>
      </c>
      <c r="J15" s="11">
        <v>0.61515569673842996</v>
      </c>
      <c r="K15" s="11">
        <v>0.57422335668271995</v>
      </c>
      <c r="L15" s="11">
        <v>0.71902469402127001</v>
      </c>
      <c r="M15" s="11">
        <v>0.83593636333631993</v>
      </c>
      <c r="N15" s="11">
        <v>0.82126611350754997</v>
      </c>
      <c r="O15" s="11">
        <v>1.0295759088266301</v>
      </c>
      <c r="P15" s="11">
        <v>0.89612444525137003</v>
      </c>
      <c r="Q15" s="11">
        <v>0.85057447852666013</v>
      </c>
      <c r="R15" s="11">
        <v>0.99509483981841995</v>
      </c>
      <c r="S15" s="11">
        <v>0.90955788698963003</v>
      </c>
      <c r="T15" s="11">
        <v>1.0815082953547102</v>
      </c>
      <c r="U15" s="11">
        <v>1.0736477660319399</v>
      </c>
      <c r="V15" s="11">
        <v>1.09819715020619</v>
      </c>
      <c r="W15" s="11">
        <v>1.1435650435016602</v>
      </c>
      <c r="X15" s="11">
        <v>1.1913337458538198</v>
      </c>
      <c r="Y15" s="11">
        <v>1.6967890008175099</v>
      </c>
      <c r="Z15" s="11">
        <v>1.20038400876471</v>
      </c>
      <c r="AA15" s="11">
        <v>1.1363615821456901</v>
      </c>
      <c r="AB15" s="11">
        <v>1.29117881357935</v>
      </c>
      <c r="AC15" s="11">
        <v>1.2774839574725201</v>
      </c>
      <c r="AD15" s="11">
        <v>1.2075684666677899</v>
      </c>
      <c r="AE15" s="11">
        <v>1.31839495664325</v>
      </c>
      <c r="AF15" s="11">
        <v>1.5571447306794501</v>
      </c>
      <c r="AG15" s="11">
        <v>1.2984744586467203</v>
      </c>
      <c r="AH15" s="11">
        <v>1.4450943930884801</v>
      </c>
      <c r="AI15" s="11">
        <v>1.70199435757087</v>
      </c>
      <c r="AJ15" s="11">
        <v>1.5838453903515601</v>
      </c>
      <c r="AK15" s="11">
        <v>1.92056471469552</v>
      </c>
      <c r="AL15" s="11">
        <v>1.6053188921408301</v>
      </c>
      <c r="AM15" s="11">
        <v>1.4139325340581201</v>
      </c>
      <c r="AN15" s="11">
        <v>1.80932204831979</v>
      </c>
      <c r="AO15" s="11">
        <v>1.48803440166444</v>
      </c>
      <c r="AP15" s="11">
        <v>1.8245547269751499</v>
      </c>
      <c r="AQ15" s="11">
        <v>1.7663428242571699</v>
      </c>
      <c r="AR15" s="11">
        <v>1.7970324608661001</v>
      </c>
      <c r="AS15" s="11">
        <v>1.04915959503209</v>
      </c>
      <c r="AT15" s="11">
        <v>0.88813449192017002</v>
      </c>
      <c r="AU15" s="11">
        <v>0.90389686162135996</v>
      </c>
      <c r="AV15" s="11">
        <v>1.0000213318412701</v>
      </c>
      <c r="AW15" s="11">
        <v>1.1066229796342901</v>
      </c>
      <c r="AX15" s="5">
        <v>1.6164652557384001</v>
      </c>
      <c r="AY15" s="5">
        <v>1.5413258579062301</v>
      </c>
      <c r="AZ15" s="5">
        <v>1.96814598969412</v>
      </c>
      <c r="BA15" s="5">
        <v>1.6535444485531201</v>
      </c>
      <c r="BB15" s="5">
        <v>1.8623610480191899</v>
      </c>
      <c r="BC15" s="5">
        <v>1.7663096430930698</v>
      </c>
      <c r="BD15" s="5">
        <v>1.9558443437754498</v>
      </c>
      <c r="BE15" s="5">
        <v>0.46476428292950001</v>
      </c>
      <c r="BF15" s="5">
        <v>0.49538350228597999</v>
      </c>
      <c r="BG15" s="5">
        <v>0.61043982100091998</v>
      </c>
      <c r="BH15" s="5">
        <v>0.28971096583979999</v>
      </c>
      <c r="BI15" s="5">
        <v>0.48292981036299998</v>
      </c>
      <c r="BJ15" s="5">
        <v>0.47752491061853997</v>
      </c>
      <c r="BK15" s="5">
        <v>0.57851430021138006</v>
      </c>
      <c r="BL15" s="5">
        <v>0.46300446320654998</v>
      </c>
      <c r="BM15" s="5">
        <v>0.39698834837559993</v>
      </c>
      <c r="BN15" s="5">
        <v>0.47752491061853997</v>
      </c>
      <c r="BO15" s="5">
        <v>0.57851430021138006</v>
      </c>
      <c r="BP15" s="5">
        <v>0.46300446320654998</v>
      </c>
      <c r="BQ15" s="5">
        <v>0.39698834837559993</v>
      </c>
      <c r="BR15" s="5">
        <v>0.48932019638050001</v>
      </c>
      <c r="BS15" s="5">
        <v>0.53352646222449995</v>
      </c>
      <c r="BT15" s="5">
        <v>0.45147440411966006</v>
      </c>
      <c r="BU15" s="5">
        <v>0.39954575399999998</v>
      </c>
      <c r="BV15" s="5">
        <v>0.45057443699999999</v>
      </c>
      <c r="BW15" s="5">
        <v>0.53210919224731001</v>
      </c>
      <c r="BX15" s="5">
        <v>0.46433398229754003</v>
      </c>
      <c r="BY15" s="5">
        <v>0.49814220845320001</v>
      </c>
      <c r="BZ15" s="5">
        <v>0.34394866975542998</v>
      </c>
      <c r="CA15" s="5">
        <v>0.36487433126310004</v>
      </c>
      <c r="CB15" s="5">
        <v>0.64961753690024993</v>
      </c>
      <c r="CC15" s="5">
        <v>0.38592353690000003</v>
      </c>
      <c r="CD15" s="5">
        <v>0.42955098907638001</v>
      </c>
      <c r="CE15" s="5">
        <v>0.45832023650932996</v>
      </c>
      <c r="CF15" s="5">
        <v>0.41822978161358004</v>
      </c>
      <c r="CG15" s="5">
        <v>0.41017386939768002</v>
      </c>
      <c r="CH15" s="5">
        <v>0.48168817966885003</v>
      </c>
      <c r="CI15" s="5">
        <v>0.47127009218189997</v>
      </c>
      <c r="CJ15" s="5">
        <v>0.52792305532504002</v>
      </c>
      <c r="CK15" s="5">
        <v>0.37060572426124</v>
      </c>
      <c r="CL15" s="5">
        <v>0.51170856254586994</v>
      </c>
      <c r="CM15" s="5">
        <v>0.57910223426164997</v>
      </c>
      <c r="CN15" s="5">
        <v>0.48985221945623003</v>
      </c>
      <c r="CO15" s="5">
        <v>0.43589648670891995</v>
      </c>
      <c r="CP15" s="5">
        <v>0.50821939255912996</v>
      </c>
      <c r="CQ15" s="5">
        <v>0.53121009408600006</v>
      </c>
      <c r="CR15" s="5">
        <v>0.58495400465557001</v>
      </c>
      <c r="CS15" s="5">
        <v>0.42369726346938996</v>
      </c>
      <c r="CT15" s="5">
        <v>0.54250158483011002</v>
      </c>
      <c r="CU15" s="5">
        <v>0.41950968267628003</v>
      </c>
      <c r="CV15" s="5">
        <v>0.64168035015707003</v>
      </c>
      <c r="CW15" s="5">
        <v>0.54693722220621999</v>
      </c>
      <c r="CX15" s="5">
        <v>0.43187667704408006</v>
      </c>
      <c r="CY15" s="5">
        <v>0.79063752714252011</v>
      </c>
      <c r="CZ15" s="5">
        <v>0.67216738379990004</v>
      </c>
      <c r="DA15" s="5">
        <v>0.51115677675775006</v>
      </c>
      <c r="DB15" s="5">
        <v>0.58671320151927997</v>
      </c>
      <c r="DC15" s="5">
        <v>0.24171523197100001</v>
      </c>
      <c r="DD15" s="5">
        <v>0.75862953368449004</v>
      </c>
      <c r="DE15" s="5">
        <v>0.50605268588498997</v>
      </c>
      <c r="DF15" s="5">
        <v>0.45420039053288003</v>
      </c>
      <c r="DG15" s="5">
        <v>0.62158116087200999</v>
      </c>
      <c r="DH15" s="5">
        <v>0.48908318292763997</v>
      </c>
      <c r="DI15" s="5">
        <v>0.54853772400026002</v>
      </c>
      <c r="DJ15" s="5">
        <v>0.57546244510690003</v>
      </c>
      <c r="DK15" s="5">
        <v>0.56958305834263001</v>
      </c>
      <c r="DL15" s="5">
        <v>0.51190572295061998</v>
      </c>
      <c r="DM15" s="5">
        <v>0.50058428074386996</v>
      </c>
      <c r="DN15" s="5">
        <v>0.5700122053694</v>
      </c>
      <c r="DO15" s="5">
        <v>0.74613172988874998</v>
      </c>
      <c r="DP15" s="5">
        <v>0.58772389636306999</v>
      </c>
      <c r="DQ15" s="5">
        <v>0.62115721451533001</v>
      </c>
      <c r="DR15" s="5">
        <v>0.49747560168160998</v>
      </c>
      <c r="DS15" s="5">
        <v>0.56132866417305993</v>
      </c>
      <c r="DT15" s="5">
        <v>0.47249598092676004</v>
      </c>
      <c r="DU15" s="5">
        <v>0.66607279551935994</v>
      </c>
      <c r="DV15" s="5">
        <v>0.61074657224038997</v>
      </c>
      <c r="DW15" s="5">
        <v>0.63315559406069</v>
      </c>
      <c r="DX15" s="5">
        <v>0.72856473023490009</v>
      </c>
      <c r="DY15" s="5">
        <v>0.49068468731694004</v>
      </c>
      <c r="DZ15" s="5">
        <v>0.54846816464022996</v>
      </c>
      <c r="EA15" s="5">
        <v>0.4922723650245</v>
      </c>
      <c r="EB15" s="5">
        <v>0.45871617481135996</v>
      </c>
      <c r="EC15" s="5">
        <v>0.56568789842273004</v>
      </c>
      <c r="ED15" s="5">
        <v>0.56917312796084996</v>
      </c>
      <c r="EE15" s="5">
        <v>0.57447044117824997</v>
      </c>
      <c r="EF15" s="5">
        <v>0.47915453242798001</v>
      </c>
      <c r="EG15" s="5">
        <v>0.73006727840393992</v>
      </c>
      <c r="EH15" s="5">
        <v>0.62567248568228007</v>
      </c>
      <c r="EI15" s="5">
        <v>0.67441738329478007</v>
      </c>
      <c r="EJ15" s="5">
        <v>0.56971704166530013</v>
      </c>
      <c r="EK15" s="5">
        <v>0.68622739244349007</v>
      </c>
      <c r="EL15" s="5">
        <v>2.73717889305733</v>
      </c>
      <c r="EM15" s="5">
        <v>1.0369884300943599</v>
      </c>
      <c r="EN15" s="5">
        <v>1.0588791990912001</v>
      </c>
      <c r="EO15" s="5">
        <v>0.54655978988499998</v>
      </c>
      <c r="EP15" s="5">
        <v>0.55584985762212002</v>
      </c>
      <c r="EQ15" s="5">
        <v>0.5920114787395</v>
      </c>
      <c r="ER15" s="5">
        <v>0.55682980005321991</v>
      </c>
      <c r="ES15" s="5">
        <v>0.73813125717259997</v>
      </c>
      <c r="ET15" s="5">
        <v>0.67479435299887003</v>
      </c>
      <c r="EU15" s="5">
        <v>0.62878761142274997</v>
      </c>
      <c r="EV15" s="5">
        <v>0.87205303589741012</v>
      </c>
      <c r="EW15" s="5">
        <v>0.6075007454091601</v>
      </c>
      <c r="EX15" s="5">
        <v>0.55792227512150006</v>
      </c>
      <c r="EY15" s="5">
        <v>0.67931826895582992</v>
      </c>
      <c r="EZ15" s="5">
        <v>0.61991381603855</v>
      </c>
      <c r="FA15" s="5">
        <v>0.59436447934782999</v>
      </c>
      <c r="FB15" s="5">
        <v>0.50944236101166007</v>
      </c>
      <c r="FC15" s="5">
        <v>0.66226302761152001</v>
      </c>
      <c r="FD15" s="5">
        <v>0.58061164949513</v>
      </c>
      <c r="FE15" s="5">
        <v>0.64688193577383002</v>
      </c>
      <c r="FF15" s="5">
        <v>0.44540172005733003</v>
      </c>
      <c r="FG15" s="5">
        <v>0.91256371652788992</v>
      </c>
      <c r="FH15" s="5">
        <v>0.82111441585481992</v>
      </c>
      <c r="FI15" s="5">
        <v>0.51314304246606002</v>
      </c>
      <c r="FJ15" s="5">
        <v>0.68459451060384002</v>
      </c>
      <c r="FK15" s="5">
        <v>0.60186569438121995</v>
      </c>
      <c r="FL15" s="5">
        <v>0.73974211184719008</v>
      </c>
      <c r="FM15" s="5">
        <v>0.71843586576926</v>
      </c>
      <c r="FN15" s="5">
        <v>0.53015772706901998</v>
      </c>
      <c r="FO15" s="5">
        <v>0.88967989902925004</v>
      </c>
      <c r="FP15" s="5">
        <v>1.0804858759461999</v>
      </c>
      <c r="FQ15" s="5">
        <v>0.56510268187414003</v>
      </c>
      <c r="FR15" s="5">
        <v>0.69238192639960006</v>
      </c>
      <c r="FS15" s="5">
        <v>0.84628449288599994</v>
      </c>
      <c r="FT15" s="5">
        <v>0.61161928980610991</v>
      </c>
      <c r="FU15" s="5">
        <v>0.65721010005545</v>
      </c>
      <c r="FV15" s="5">
        <v>0.57113536017439004</v>
      </c>
      <c r="FW15" s="5">
        <v>0.58322632602581004</v>
      </c>
      <c r="FX15" s="5">
        <v>0.66964734014103</v>
      </c>
      <c r="FY15" s="5">
        <v>0.70534023127161993</v>
      </c>
      <c r="FZ15" s="5">
        <v>0.65977987004304994</v>
      </c>
      <c r="GA15" s="5">
        <v>0.64282633006478007</v>
      </c>
      <c r="GB15" s="5">
        <v>0.65402196944170998</v>
      </c>
      <c r="GC15" s="5">
        <v>0.73563686906652004</v>
      </c>
      <c r="GD15" s="5">
        <v>0.79068475011280992</v>
      </c>
      <c r="GE15" s="5">
        <v>0.72490883109836002</v>
      </c>
      <c r="GF15" s="5">
        <v>0.73260078966700004</v>
      </c>
      <c r="GG15" s="5">
        <v>0.64165669070907994</v>
      </c>
      <c r="GH15" s="5">
        <v>0.56646468465389999</v>
      </c>
      <c r="GI15" s="5">
        <v>0.97024364196560997</v>
      </c>
      <c r="GJ15" s="5">
        <v>0.61327667945981001</v>
      </c>
      <c r="GK15" s="5">
        <v>0.75364912659933003</v>
      </c>
      <c r="GL15" s="5">
        <v>0.59285243413879996</v>
      </c>
      <c r="GM15" s="5">
        <v>0.88308188699708001</v>
      </c>
      <c r="GN15" s="5">
        <v>0.78743454326634987</v>
      </c>
      <c r="GO15" s="5">
        <v>0.83382876251252003</v>
      </c>
      <c r="GP15" s="5">
        <v>0.74959486739568004</v>
      </c>
      <c r="GQ15" s="5">
        <v>0.84753250215292997</v>
      </c>
      <c r="GR15" s="5">
        <v>0.81363675998185003</v>
      </c>
      <c r="GS15" s="5">
        <v>1.1144125722315099</v>
      </c>
      <c r="GT15" s="5">
        <v>0.74959486739568004</v>
      </c>
      <c r="GU15" s="5">
        <v>0.84753250215292997</v>
      </c>
      <c r="GV15" s="5">
        <v>0.81363675998185003</v>
      </c>
      <c r="GW15" s="5">
        <v>1.1144125722315099</v>
      </c>
      <c r="GX15" s="5">
        <v>0.79831066992914002</v>
      </c>
      <c r="GY15" s="5">
        <v>0.78635373228500005</v>
      </c>
      <c r="GZ15" s="5">
        <v>0.66111829556586987</v>
      </c>
      <c r="HA15" s="5">
        <v>0.79951034985119995</v>
      </c>
      <c r="HB15" s="5">
        <v>1.1133012026596201</v>
      </c>
      <c r="HC15" s="5">
        <v>0.72780441860958001</v>
      </c>
      <c r="HD15" s="5">
        <v>0.86352894579121997</v>
      </c>
      <c r="HE15" s="5">
        <v>0.61912242743502999</v>
      </c>
      <c r="HF15" s="5">
        <v>0.5932353140325699</v>
      </c>
      <c r="HG15" s="5">
        <v>0.70960818029418005</v>
      </c>
      <c r="HH15" s="5">
        <v>0.67134957092727998</v>
      </c>
      <c r="HI15" s="5">
        <v>0.71474507611030003</v>
      </c>
      <c r="HJ15" s="5">
        <v>0.74187175764450997</v>
      </c>
      <c r="HK15" s="5">
        <v>0.91620256753808005</v>
      </c>
      <c r="HL15" s="5">
        <v>0.93434182917587005</v>
      </c>
      <c r="HM15" s="5">
        <v>0.61396624205087003</v>
      </c>
      <c r="HN15" s="5">
        <v>0.65869602442430997</v>
      </c>
      <c r="HO15" s="5">
        <v>0.74815571078896004</v>
      </c>
      <c r="HP15" s="5">
        <v>0.69899363316805996</v>
      </c>
      <c r="HQ15" s="5">
        <v>0.68217912063243002</v>
      </c>
      <c r="HR15" s="5">
        <v>0.59998230576112999</v>
      </c>
      <c r="HS15" s="5">
        <v>0.81766811051432997</v>
      </c>
      <c r="HT15" s="5">
        <v>0.55976817302812998</v>
      </c>
      <c r="HU15" s="5">
        <v>0.79509197437467005</v>
      </c>
      <c r="HV15" s="5">
        <v>0.62006889166678003</v>
      </c>
      <c r="HW15" s="5">
        <v>0.75203812869164</v>
      </c>
      <c r="HX15" s="5">
        <v>0.85865624071685009</v>
      </c>
      <c r="HY15" s="5">
        <v>0.53866594682905</v>
      </c>
      <c r="HZ15" s="5">
        <v>0.67511350720111007</v>
      </c>
      <c r="IA15" s="5">
        <v>0.75562439973179996</v>
      </c>
      <c r="IB15" s="5">
        <v>0.65455381840085991</v>
      </c>
      <c r="IC15" s="5">
        <v>0.60233876875976</v>
      </c>
      <c r="ID15" s="5">
        <v>0.72693680283863005</v>
      </c>
      <c r="IE15" s="5">
        <v>0.70410949543777002</v>
      </c>
      <c r="IF15" s="5">
        <v>0.79643915374054997</v>
      </c>
      <c r="IG15" s="5">
        <v>0.61832033247861995</v>
      </c>
      <c r="IH15" s="5">
        <v>0.75816779040547999</v>
      </c>
      <c r="II15" s="5">
        <v>0.85430806819743998</v>
      </c>
      <c r="IJ15" s="5">
        <v>0.84497730848599995</v>
      </c>
      <c r="IK15" s="5">
        <v>0.83028148626775</v>
      </c>
      <c r="IL15" s="5">
        <v>0.89967112084712997</v>
      </c>
      <c r="IM15" s="5">
        <v>0.56801010780667005</v>
      </c>
      <c r="IN15" s="5">
        <v>0.82818739947247999</v>
      </c>
      <c r="IO15" s="5">
        <v>0.59034457306861998</v>
      </c>
      <c r="IP15" s="5">
        <v>0.79037464846140004</v>
      </c>
      <c r="IQ15" s="5">
        <v>0.58677738498111998</v>
      </c>
      <c r="IR15" s="5">
        <v>0.84438388023439004</v>
      </c>
      <c r="IS15" s="5">
        <v>1.1874966299331802</v>
      </c>
      <c r="IT15" s="5">
        <v>1.70935940258978</v>
      </c>
      <c r="IU15" s="5">
        <v>0.72512523004646001</v>
      </c>
      <c r="IV15" s="5">
        <v>0.62823098190659998</v>
      </c>
    </row>
    <row r="16" spans="1:256" x14ac:dyDescent="0.3">
      <c r="BH16" s="7"/>
      <c r="BL16" s="7"/>
      <c r="BP16" s="7"/>
    </row>
    <row r="17" spans="1:254" x14ac:dyDescent="0.3">
      <c r="A17" t="s">
        <v>16</v>
      </c>
      <c r="B17" s="7"/>
      <c r="E17" s="7"/>
      <c r="N17" s="7"/>
      <c r="Q17" s="7"/>
      <c r="Z17" s="7"/>
      <c r="AC17" s="7"/>
      <c r="AL17" s="7"/>
      <c r="AO17" s="7"/>
      <c r="AX17" s="7"/>
      <c r="BA17" s="7"/>
      <c r="BH17" s="7"/>
      <c r="BL17" s="7"/>
      <c r="BP17" s="7"/>
    </row>
    <row r="18" spans="1:254" x14ac:dyDescent="0.3">
      <c r="A18" t="s">
        <v>17</v>
      </c>
      <c r="B18" s="7"/>
      <c r="E18" s="7"/>
      <c r="N18" s="7"/>
      <c r="Q18" s="7"/>
      <c r="Z18" s="7"/>
      <c r="AC18" s="7"/>
      <c r="AL18" s="7"/>
      <c r="AO18" s="7"/>
      <c r="AX18" s="7"/>
      <c r="BA18" s="7"/>
      <c r="BJ18" s="12"/>
      <c r="BK18" s="12"/>
      <c r="BN18" s="12"/>
      <c r="BO18" s="12"/>
    </row>
    <row r="19" spans="1:254" x14ac:dyDescent="0.3">
      <c r="A19" t="s">
        <v>18</v>
      </c>
      <c r="BJ19" s="12"/>
      <c r="BK19" s="12"/>
      <c r="BN19" s="12"/>
      <c r="BO19" s="12"/>
    </row>
    <row r="20" spans="1:254" x14ac:dyDescent="0.3">
      <c r="A20" t="s">
        <v>19</v>
      </c>
      <c r="B20" s="7"/>
      <c r="E20" s="7"/>
      <c r="N20" s="7"/>
      <c r="Q20" s="7"/>
      <c r="Z20" s="7"/>
      <c r="AC20" s="7"/>
      <c r="AL20" s="7"/>
      <c r="AO20" s="7"/>
      <c r="AX20" s="7"/>
      <c r="BA20" s="7"/>
      <c r="BH20" s="7"/>
      <c r="BL20" s="7"/>
      <c r="BP20" s="7"/>
    </row>
    <row r="21" spans="1:254" x14ac:dyDescent="0.3">
      <c r="B21" s="7"/>
      <c r="E21" s="7"/>
      <c r="N21" s="7"/>
      <c r="Q21" s="7"/>
      <c r="Z21" s="7"/>
      <c r="AC21" s="7"/>
      <c r="AL21" s="7"/>
      <c r="AO21" s="7"/>
      <c r="AX21" s="7"/>
      <c r="BA21" s="7"/>
      <c r="BH21" s="7"/>
      <c r="BL21" s="7"/>
      <c r="BP21" s="7"/>
      <c r="CI21" s="32"/>
      <c r="CJ21" s="32"/>
      <c r="CK21" s="32"/>
      <c r="CO21" s="32"/>
      <c r="CP21" s="32"/>
      <c r="CU21" s="32"/>
      <c r="DK21" s="32"/>
      <c r="DL21" s="32"/>
      <c r="DN21" s="32"/>
      <c r="DO21" s="32"/>
      <c r="DP21" s="32"/>
      <c r="DR21" s="32"/>
      <c r="DS21" s="32"/>
      <c r="EE21" s="32"/>
      <c r="FD21" s="32"/>
    </row>
    <row r="22" spans="1:254" x14ac:dyDescent="0.3">
      <c r="B22" s="7"/>
      <c r="E22" s="7"/>
      <c r="N22" s="7"/>
      <c r="Q22" s="7"/>
      <c r="Z22" s="7"/>
      <c r="AC22" s="7"/>
      <c r="AL22" s="7"/>
      <c r="AO22" s="7"/>
      <c r="AX22" s="7"/>
      <c r="BA22" s="7"/>
      <c r="BJ22" s="12"/>
      <c r="BK22" s="12"/>
      <c r="BN22" s="12"/>
      <c r="BO22" s="12"/>
      <c r="CA22" s="32"/>
      <c r="CI22" s="32"/>
      <c r="DC22" s="32"/>
      <c r="DD22" s="32"/>
      <c r="DG22" s="32"/>
      <c r="DK22" s="32"/>
      <c r="DT22" s="32"/>
      <c r="DW22" s="32"/>
      <c r="DX22" s="32"/>
      <c r="EA22" s="32"/>
      <c r="EE22" s="32"/>
      <c r="EM22" s="32"/>
      <c r="EQ22" s="32"/>
      <c r="EU22" s="32"/>
    </row>
    <row r="23" spans="1:254" x14ac:dyDescent="0.3">
      <c r="A23" s="59"/>
      <c r="B23" s="65" t="s">
        <v>145</v>
      </c>
      <c r="C23" s="66"/>
      <c r="D23" s="66"/>
      <c r="E23" s="67"/>
      <c r="F23" s="65" t="s">
        <v>146</v>
      </c>
      <c r="G23" s="66"/>
      <c r="H23" s="66"/>
      <c r="I23" s="67"/>
      <c r="J23" s="65" t="s">
        <v>147</v>
      </c>
      <c r="K23" s="66"/>
      <c r="L23" s="66"/>
      <c r="M23" s="67"/>
      <c r="N23" s="65" t="s">
        <v>148</v>
      </c>
      <c r="O23" s="66"/>
      <c r="P23" s="66"/>
      <c r="Q23" s="67"/>
      <c r="R23" s="65" t="s">
        <v>149</v>
      </c>
      <c r="S23" s="66"/>
      <c r="T23" s="66"/>
      <c r="U23" s="67"/>
      <c r="V23" s="65" t="s">
        <v>150</v>
      </c>
      <c r="W23" s="66"/>
      <c r="X23" s="66"/>
      <c r="Y23" s="67"/>
      <c r="Z23" s="65" t="s">
        <v>151</v>
      </c>
      <c r="AA23" s="66"/>
      <c r="AB23" s="66"/>
      <c r="AC23" s="67"/>
      <c r="AD23" s="65" t="s">
        <v>152</v>
      </c>
      <c r="AE23" s="66"/>
      <c r="AF23" s="66"/>
      <c r="AG23" s="67"/>
      <c r="AH23" s="65" t="s">
        <v>153</v>
      </c>
      <c r="AI23" s="66"/>
      <c r="AJ23" s="66"/>
      <c r="AK23" s="67"/>
      <c r="AL23" s="65" t="s">
        <v>154</v>
      </c>
      <c r="AM23" s="66"/>
      <c r="AN23" s="66"/>
      <c r="AO23" s="67"/>
      <c r="AP23" s="65" t="s">
        <v>155</v>
      </c>
      <c r="AQ23" s="66"/>
      <c r="AR23" s="66"/>
      <c r="AS23" s="67"/>
      <c r="AT23" s="65" t="s">
        <v>156</v>
      </c>
      <c r="AU23" s="66"/>
      <c r="AV23" s="66"/>
      <c r="AW23" s="67"/>
      <c r="AX23" s="65" t="s">
        <v>157</v>
      </c>
      <c r="AY23" s="66"/>
      <c r="AZ23" s="66"/>
      <c r="BA23" s="67"/>
      <c r="BB23" s="65" t="s">
        <v>158</v>
      </c>
      <c r="BC23" s="66"/>
      <c r="BD23" s="66"/>
      <c r="BE23" s="67"/>
      <c r="BF23" s="56" t="s">
        <v>159</v>
      </c>
      <c r="BG23" s="57"/>
      <c r="BH23" s="57"/>
      <c r="BI23" s="58"/>
      <c r="BJ23" s="56" t="s">
        <v>160</v>
      </c>
      <c r="BK23" s="57"/>
      <c r="BL23" s="57"/>
      <c r="BM23" s="58"/>
      <c r="BN23" s="56" t="s">
        <v>161</v>
      </c>
      <c r="BO23" s="57"/>
      <c r="BP23" s="57"/>
      <c r="BQ23" s="58"/>
      <c r="BR23" s="56" t="s">
        <v>162</v>
      </c>
      <c r="BS23" s="57"/>
      <c r="BT23" s="57"/>
      <c r="BU23" s="58"/>
      <c r="BV23" s="56" t="s">
        <v>163</v>
      </c>
      <c r="BW23" s="57"/>
      <c r="BX23" s="57"/>
      <c r="BY23" s="58"/>
      <c r="BZ23" s="56" t="s">
        <v>164</v>
      </c>
      <c r="CA23" s="57"/>
      <c r="CB23" s="57"/>
      <c r="CC23" s="58"/>
      <c r="CD23" s="56" t="s">
        <v>165</v>
      </c>
      <c r="CE23" s="57"/>
      <c r="CF23" s="57"/>
      <c r="CG23" s="58"/>
      <c r="CH23" s="56" t="s">
        <v>166</v>
      </c>
      <c r="CI23" s="57"/>
      <c r="CJ23" s="57"/>
      <c r="CK23" s="58"/>
      <c r="CL23" s="56" t="s">
        <v>167</v>
      </c>
      <c r="CM23" s="57"/>
      <c r="CN23" s="57"/>
      <c r="CO23" s="58"/>
      <c r="CP23" s="56" t="s">
        <v>168</v>
      </c>
      <c r="CQ23" s="57"/>
      <c r="CR23" s="57"/>
      <c r="CS23" s="58"/>
      <c r="CT23" s="56" t="s">
        <v>169</v>
      </c>
      <c r="CU23" s="57"/>
      <c r="CV23" s="57"/>
      <c r="CW23" s="58"/>
      <c r="CX23" s="56" t="s">
        <v>170</v>
      </c>
      <c r="CY23" s="57"/>
      <c r="CZ23" s="57"/>
      <c r="DA23" s="58"/>
      <c r="DB23" s="56" t="s">
        <v>171</v>
      </c>
      <c r="DC23" s="57"/>
      <c r="DD23" s="57"/>
      <c r="DE23" s="58"/>
      <c r="DF23" s="56" t="s">
        <v>172</v>
      </c>
      <c r="DG23" s="57"/>
      <c r="DH23" s="57"/>
      <c r="DI23" s="58"/>
      <c r="DJ23" s="56" t="s">
        <v>173</v>
      </c>
      <c r="DK23" s="57"/>
      <c r="DL23" s="57"/>
      <c r="DM23" s="58"/>
      <c r="DN23" s="56" t="s">
        <v>174</v>
      </c>
      <c r="DO23" s="57"/>
      <c r="DP23" s="57"/>
      <c r="DQ23" s="58"/>
      <c r="DR23" s="56" t="s">
        <v>175</v>
      </c>
      <c r="DS23" s="57"/>
      <c r="DT23" s="57"/>
      <c r="DU23" s="58"/>
      <c r="DV23" s="56" t="s">
        <v>176</v>
      </c>
      <c r="DW23" s="57"/>
      <c r="DX23" s="57"/>
      <c r="DY23" s="58"/>
      <c r="DZ23" s="56" t="s">
        <v>177</v>
      </c>
      <c r="EA23" s="57"/>
      <c r="EB23" s="57"/>
      <c r="EC23" s="58"/>
      <c r="ED23" s="56" t="s">
        <v>178</v>
      </c>
      <c r="EE23" s="57"/>
      <c r="EF23" s="57"/>
      <c r="EG23" s="58"/>
      <c r="EH23" s="56" t="s">
        <v>179</v>
      </c>
      <c r="EI23" s="57"/>
      <c r="EJ23" s="57"/>
      <c r="EK23" s="58"/>
      <c r="EL23" s="56" t="s">
        <v>180</v>
      </c>
      <c r="EM23" s="57"/>
      <c r="EN23" s="57"/>
      <c r="EO23" s="58"/>
      <c r="EP23" s="56" t="s">
        <v>181</v>
      </c>
      <c r="EQ23" s="57"/>
      <c r="ER23" s="57"/>
      <c r="ES23" s="58"/>
      <c r="ET23" s="56" t="s">
        <v>182</v>
      </c>
      <c r="EU23" s="57"/>
      <c r="EV23" s="57"/>
      <c r="EW23" s="58"/>
      <c r="EX23" s="56" t="s">
        <v>183</v>
      </c>
      <c r="EY23" s="57"/>
      <c r="EZ23" s="57"/>
      <c r="FA23" s="58"/>
      <c r="FB23" s="56" t="s">
        <v>184</v>
      </c>
      <c r="FC23" s="57"/>
      <c r="FD23" s="57"/>
      <c r="FE23" s="58"/>
      <c r="FF23" s="56" t="s">
        <v>185</v>
      </c>
      <c r="FG23" s="57"/>
      <c r="FH23" s="57"/>
      <c r="FI23" s="58"/>
      <c r="FJ23" s="56" t="s">
        <v>186</v>
      </c>
      <c r="FK23" s="57"/>
      <c r="FL23" s="57"/>
      <c r="FM23" s="58"/>
      <c r="FN23" s="56" t="s">
        <v>187</v>
      </c>
      <c r="FO23" s="57"/>
      <c r="FP23" s="57"/>
      <c r="FQ23" s="58"/>
      <c r="FR23" s="56" t="s">
        <v>188</v>
      </c>
      <c r="FS23" s="57"/>
      <c r="FT23" s="57"/>
      <c r="FU23" s="58"/>
      <c r="FV23" s="56" t="s">
        <v>189</v>
      </c>
      <c r="FW23" s="57"/>
      <c r="FX23" s="57"/>
      <c r="FY23" s="58"/>
      <c r="FZ23" s="56" t="s">
        <v>190</v>
      </c>
      <c r="GA23" s="57"/>
      <c r="GB23" s="57"/>
      <c r="GC23" s="58"/>
      <c r="GD23" s="56" t="s">
        <v>191</v>
      </c>
      <c r="GE23" s="57"/>
      <c r="GF23" s="57"/>
      <c r="GG23" s="58"/>
      <c r="GH23" s="56" t="s">
        <v>192</v>
      </c>
      <c r="GI23" s="57"/>
      <c r="GJ23" s="57"/>
      <c r="GK23" s="58"/>
      <c r="GL23" s="56" t="s">
        <v>193</v>
      </c>
      <c r="GM23" s="57"/>
      <c r="GN23" s="57"/>
      <c r="GO23" s="58"/>
      <c r="GP23" s="56" t="s">
        <v>194</v>
      </c>
      <c r="GQ23" s="57"/>
      <c r="GR23" s="57"/>
      <c r="GS23" s="58"/>
      <c r="GT23" s="56" t="s">
        <v>195</v>
      </c>
      <c r="GU23" s="57"/>
      <c r="GV23" s="57"/>
      <c r="GW23" s="58"/>
      <c r="GX23" s="56" t="s">
        <v>196</v>
      </c>
      <c r="GY23" s="57"/>
      <c r="GZ23" s="57"/>
      <c r="HA23" s="58"/>
      <c r="HB23" s="56" t="s">
        <v>197</v>
      </c>
      <c r="HC23" s="57"/>
      <c r="HD23" s="57"/>
      <c r="HE23" s="58"/>
      <c r="HF23" s="56" t="s">
        <v>198</v>
      </c>
      <c r="HG23" s="57"/>
      <c r="HH23" s="57"/>
      <c r="HI23" s="58"/>
      <c r="HJ23" s="56" t="s">
        <v>199</v>
      </c>
      <c r="HK23" s="57"/>
      <c r="HL23" s="57"/>
      <c r="HM23" s="58"/>
      <c r="HN23" s="56" t="s">
        <v>200</v>
      </c>
      <c r="HO23" s="57"/>
      <c r="HP23" s="57"/>
      <c r="HQ23" s="58"/>
      <c r="HR23" s="56" t="s">
        <v>201</v>
      </c>
      <c r="HS23" s="57"/>
      <c r="HT23" s="57"/>
      <c r="HU23" s="58"/>
      <c r="HV23" s="56" t="s">
        <v>202</v>
      </c>
      <c r="HW23" s="57"/>
      <c r="HX23" s="57"/>
      <c r="HY23" s="58"/>
      <c r="HZ23" s="56" t="s">
        <v>203</v>
      </c>
      <c r="IA23" s="57"/>
      <c r="IB23" s="57"/>
      <c r="IC23" s="58"/>
      <c r="ID23" s="56" t="s">
        <v>204</v>
      </c>
      <c r="IE23" s="57"/>
      <c r="IF23" s="57"/>
      <c r="IG23" s="58"/>
      <c r="IH23" s="56" t="s">
        <v>205</v>
      </c>
      <c r="II23" s="57"/>
      <c r="IJ23" s="57"/>
      <c r="IK23" s="58"/>
      <c r="IL23" s="56" t="s">
        <v>206</v>
      </c>
      <c r="IM23" s="57"/>
      <c r="IN23" s="57"/>
      <c r="IO23" s="58"/>
      <c r="IP23" s="56" t="s">
        <v>207</v>
      </c>
      <c r="IQ23" s="57"/>
      <c r="IR23" s="57"/>
      <c r="IS23" s="58"/>
      <c r="IT23" s="32"/>
    </row>
    <row r="24" spans="1:254" x14ac:dyDescent="0.3">
      <c r="A24" s="60"/>
      <c r="B24" s="10" t="s">
        <v>12</v>
      </c>
      <c r="C24" s="10" t="s">
        <v>13</v>
      </c>
      <c r="D24" s="10" t="s">
        <v>14</v>
      </c>
      <c r="E24" s="10" t="s">
        <v>15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12</v>
      </c>
      <c r="K24" s="10" t="s">
        <v>13</v>
      </c>
      <c r="L24" s="10" t="s">
        <v>14</v>
      </c>
      <c r="M24" s="10" t="s">
        <v>15</v>
      </c>
      <c r="N24" s="10" t="s">
        <v>12</v>
      </c>
      <c r="O24" s="10" t="s">
        <v>13</v>
      </c>
      <c r="P24" s="10" t="s">
        <v>14</v>
      </c>
      <c r="Q24" s="10" t="s">
        <v>15</v>
      </c>
      <c r="R24" s="10" t="s">
        <v>12</v>
      </c>
      <c r="S24" s="10" t="s">
        <v>13</v>
      </c>
      <c r="T24" s="10" t="s">
        <v>14</v>
      </c>
      <c r="U24" s="10" t="s">
        <v>15</v>
      </c>
      <c r="V24" s="10" t="s">
        <v>12</v>
      </c>
      <c r="W24" s="10" t="s">
        <v>13</v>
      </c>
      <c r="X24" s="10" t="s">
        <v>14</v>
      </c>
      <c r="Y24" s="10" t="s">
        <v>15</v>
      </c>
      <c r="Z24" s="10" t="s">
        <v>12</v>
      </c>
      <c r="AA24" s="10" t="s">
        <v>13</v>
      </c>
      <c r="AB24" s="10" t="s">
        <v>14</v>
      </c>
      <c r="AC24" s="10" t="s">
        <v>15</v>
      </c>
      <c r="AD24" s="10" t="s">
        <v>12</v>
      </c>
      <c r="AE24" s="10" t="s">
        <v>13</v>
      </c>
      <c r="AF24" s="10" t="s">
        <v>14</v>
      </c>
      <c r="AG24" s="10" t="s">
        <v>15</v>
      </c>
      <c r="AH24" s="10" t="s">
        <v>12</v>
      </c>
      <c r="AI24" s="10" t="s">
        <v>13</v>
      </c>
      <c r="AJ24" s="10" t="s">
        <v>14</v>
      </c>
      <c r="AK24" s="10" t="s">
        <v>15</v>
      </c>
      <c r="AL24" s="10" t="s">
        <v>12</v>
      </c>
      <c r="AM24" s="10" t="s">
        <v>13</v>
      </c>
      <c r="AN24" s="10" t="s">
        <v>14</v>
      </c>
      <c r="AO24" s="10" t="s">
        <v>15</v>
      </c>
      <c r="AP24" s="10" t="s">
        <v>12</v>
      </c>
      <c r="AQ24" s="10" t="s">
        <v>13</v>
      </c>
      <c r="AR24" s="10" t="s">
        <v>14</v>
      </c>
      <c r="AS24" s="10" t="s">
        <v>15</v>
      </c>
      <c r="AT24" s="10" t="s">
        <v>12</v>
      </c>
      <c r="AU24" s="10" t="s">
        <v>13</v>
      </c>
      <c r="AV24" s="10" t="s">
        <v>14</v>
      </c>
      <c r="AW24" s="10" t="s">
        <v>15</v>
      </c>
      <c r="AX24" s="10" t="s">
        <v>12</v>
      </c>
      <c r="AY24" s="10" t="s">
        <v>13</v>
      </c>
      <c r="AZ24" s="10" t="s">
        <v>14</v>
      </c>
      <c r="BA24" s="10" t="s">
        <v>15</v>
      </c>
      <c r="BB24" s="10" t="s">
        <v>12</v>
      </c>
      <c r="BC24" s="10" t="s">
        <v>13</v>
      </c>
      <c r="BD24" s="10" t="s">
        <v>14</v>
      </c>
      <c r="BE24" s="10" t="s">
        <v>15</v>
      </c>
      <c r="BF24" s="10" t="s">
        <v>12</v>
      </c>
      <c r="BG24" s="10" t="s">
        <v>13</v>
      </c>
      <c r="BH24" s="10" t="s">
        <v>14</v>
      </c>
      <c r="BI24" s="10" t="s">
        <v>15</v>
      </c>
      <c r="BJ24" s="10" t="s">
        <v>12</v>
      </c>
      <c r="BK24" s="10" t="s">
        <v>13</v>
      </c>
      <c r="BL24" s="10" t="s">
        <v>14</v>
      </c>
      <c r="BM24" s="10" t="s">
        <v>15</v>
      </c>
      <c r="BN24" s="10" t="s">
        <v>12</v>
      </c>
      <c r="BO24" s="10" t="s">
        <v>13</v>
      </c>
      <c r="BP24" s="10" t="s">
        <v>14</v>
      </c>
      <c r="BQ24" s="10" t="s">
        <v>15</v>
      </c>
      <c r="BR24" s="10" t="s">
        <v>12</v>
      </c>
      <c r="BS24" s="10" t="s">
        <v>13</v>
      </c>
      <c r="BT24" s="10" t="s">
        <v>14</v>
      </c>
      <c r="BU24" s="10" t="s">
        <v>15</v>
      </c>
      <c r="BV24" s="10" t="s">
        <v>12</v>
      </c>
      <c r="BW24" s="10" t="s">
        <v>13</v>
      </c>
      <c r="BX24" s="10" t="s">
        <v>14</v>
      </c>
      <c r="BY24" s="10" t="s">
        <v>15</v>
      </c>
      <c r="BZ24" s="10" t="s">
        <v>12</v>
      </c>
      <c r="CA24" s="10" t="s">
        <v>13</v>
      </c>
      <c r="CB24" s="10" t="s">
        <v>14</v>
      </c>
      <c r="CC24" s="10" t="s">
        <v>15</v>
      </c>
      <c r="CD24" s="10" t="s">
        <v>12</v>
      </c>
      <c r="CE24" s="10" t="s">
        <v>13</v>
      </c>
      <c r="CF24" s="10" t="s">
        <v>14</v>
      </c>
      <c r="CG24" s="10" t="s">
        <v>15</v>
      </c>
      <c r="CH24" s="10" t="s">
        <v>12</v>
      </c>
      <c r="CI24" s="10" t="s">
        <v>13</v>
      </c>
      <c r="CJ24" s="10" t="s">
        <v>14</v>
      </c>
      <c r="CK24" s="10" t="s">
        <v>15</v>
      </c>
      <c r="CL24" s="10" t="s">
        <v>12</v>
      </c>
      <c r="CM24" s="10" t="s">
        <v>13</v>
      </c>
      <c r="CN24" s="10" t="s">
        <v>14</v>
      </c>
      <c r="CO24" s="10" t="s">
        <v>15</v>
      </c>
      <c r="CP24" s="10" t="s">
        <v>12</v>
      </c>
      <c r="CQ24" s="10" t="s">
        <v>13</v>
      </c>
      <c r="CR24" s="10" t="s">
        <v>14</v>
      </c>
      <c r="CS24" s="10" t="s">
        <v>15</v>
      </c>
      <c r="CT24" s="10" t="s">
        <v>12</v>
      </c>
      <c r="CU24" s="10" t="s">
        <v>13</v>
      </c>
      <c r="CV24" s="10" t="s">
        <v>14</v>
      </c>
      <c r="CW24" s="10" t="s">
        <v>15</v>
      </c>
      <c r="CX24" s="10" t="s">
        <v>12</v>
      </c>
      <c r="CY24" s="10" t="s">
        <v>13</v>
      </c>
      <c r="CZ24" s="10" t="s">
        <v>14</v>
      </c>
      <c r="DA24" s="10" t="s">
        <v>15</v>
      </c>
      <c r="DB24" s="10" t="s">
        <v>12</v>
      </c>
      <c r="DC24" s="10" t="s">
        <v>13</v>
      </c>
      <c r="DD24" s="10" t="s">
        <v>14</v>
      </c>
      <c r="DE24" s="10" t="s">
        <v>15</v>
      </c>
      <c r="DF24" s="10" t="s">
        <v>12</v>
      </c>
      <c r="DG24" s="10" t="s">
        <v>13</v>
      </c>
      <c r="DH24" s="10" t="s">
        <v>14</v>
      </c>
      <c r="DI24" s="10" t="s">
        <v>15</v>
      </c>
      <c r="DJ24" s="10" t="s">
        <v>12</v>
      </c>
      <c r="DK24" s="10" t="s">
        <v>13</v>
      </c>
      <c r="DL24" s="10" t="s">
        <v>14</v>
      </c>
      <c r="DM24" s="10" t="s">
        <v>15</v>
      </c>
      <c r="DN24" s="10" t="s">
        <v>12</v>
      </c>
      <c r="DO24" s="10" t="s">
        <v>13</v>
      </c>
      <c r="DP24" s="10" t="s">
        <v>14</v>
      </c>
      <c r="DQ24" s="10" t="s">
        <v>15</v>
      </c>
      <c r="DR24" s="10" t="s">
        <v>12</v>
      </c>
      <c r="DS24" s="10" t="s">
        <v>13</v>
      </c>
      <c r="DT24" s="10" t="s">
        <v>14</v>
      </c>
      <c r="DU24" s="10" t="s">
        <v>15</v>
      </c>
      <c r="DV24" s="10" t="s">
        <v>12</v>
      </c>
      <c r="DW24" s="10" t="s">
        <v>13</v>
      </c>
      <c r="DX24" s="10" t="s">
        <v>14</v>
      </c>
      <c r="DY24" s="10" t="s">
        <v>15</v>
      </c>
      <c r="DZ24" s="10" t="s">
        <v>12</v>
      </c>
      <c r="EA24" s="10" t="s">
        <v>13</v>
      </c>
      <c r="EB24" s="10" t="s">
        <v>14</v>
      </c>
      <c r="EC24" s="10" t="s">
        <v>15</v>
      </c>
      <c r="ED24" s="10" t="s">
        <v>12</v>
      </c>
      <c r="EE24" s="10" t="s">
        <v>13</v>
      </c>
      <c r="EF24" s="10" t="s">
        <v>14</v>
      </c>
      <c r="EG24" s="10" t="s">
        <v>15</v>
      </c>
      <c r="EH24" s="10" t="s">
        <v>12</v>
      </c>
      <c r="EI24" s="10" t="s">
        <v>13</v>
      </c>
      <c r="EJ24" s="10" t="s">
        <v>14</v>
      </c>
      <c r="EK24" s="10" t="s">
        <v>15</v>
      </c>
      <c r="EL24" s="10" t="s">
        <v>12</v>
      </c>
      <c r="EM24" s="10" t="s">
        <v>13</v>
      </c>
      <c r="EN24" s="10" t="s">
        <v>14</v>
      </c>
      <c r="EO24" s="10" t="s">
        <v>15</v>
      </c>
      <c r="EP24" s="10" t="s">
        <v>12</v>
      </c>
      <c r="EQ24" s="10" t="s">
        <v>13</v>
      </c>
      <c r="ER24" s="10" t="s">
        <v>14</v>
      </c>
      <c r="ES24" s="10" t="s">
        <v>15</v>
      </c>
      <c r="ET24" s="10" t="s">
        <v>12</v>
      </c>
      <c r="EU24" s="10" t="s">
        <v>13</v>
      </c>
      <c r="EV24" s="10" t="s">
        <v>14</v>
      </c>
      <c r="EW24" s="10" t="s">
        <v>15</v>
      </c>
      <c r="EX24" s="10" t="s">
        <v>12</v>
      </c>
      <c r="EY24" s="10" t="s">
        <v>13</v>
      </c>
      <c r="EZ24" s="10" t="s">
        <v>14</v>
      </c>
      <c r="FA24" s="10" t="s">
        <v>15</v>
      </c>
      <c r="FB24" s="10" t="s">
        <v>12</v>
      </c>
      <c r="FC24" s="10" t="s">
        <v>13</v>
      </c>
      <c r="FD24" s="10" t="s">
        <v>14</v>
      </c>
      <c r="FE24" s="10" t="s">
        <v>15</v>
      </c>
      <c r="FF24" s="10" t="s">
        <v>12</v>
      </c>
      <c r="FG24" s="10" t="s">
        <v>13</v>
      </c>
      <c r="FH24" s="10" t="s">
        <v>14</v>
      </c>
      <c r="FI24" s="10" t="s">
        <v>15</v>
      </c>
      <c r="FJ24" s="10" t="s">
        <v>12</v>
      </c>
      <c r="FK24" s="10" t="s">
        <v>13</v>
      </c>
      <c r="FL24" s="10" t="s">
        <v>14</v>
      </c>
      <c r="FM24" s="10" t="s">
        <v>15</v>
      </c>
      <c r="FN24" s="10" t="s">
        <v>12</v>
      </c>
      <c r="FO24" s="10" t="s">
        <v>13</v>
      </c>
      <c r="FP24" s="10" t="s">
        <v>14</v>
      </c>
      <c r="FQ24" s="10" t="s">
        <v>15</v>
      </c>
      <c r="FR24" s="10" t="s">
        <v>12</v>
      </c>
      <c r="FS24" s="10" t="s">
        <v>13</v>
      </c>
      <c r="FT24" s="10" t="s">
        <v>14</v>
      </c>
      <c r="FU24" s="10" t="s">
        <v>15</v>
      </c>
      <c r="FV24" s="10" t="s">
        <v>12</v>
      </c>
      <c r="FW24" s="10" t="s">
        <v>13</v>
      </c>
      <c r="FX24" s="10" t="s">
        <v>14</v>
      </c>
      <c r="FY24" s="10" t="s">
        <v>15</v>
      </c>
      <c r="FZ24" s="10" t="s">
        <v>12</v>
      </c>
      <c r="GA24" s="10" t="s">
        <v>13</v>
      </c>
      <c r="GB24" s="10" t="s">
        <v>14</v>
      </c>
      <c r="GC24" s="10" t="s">
        <v>15</v>
      </c>
      <c r="GD24" s="10" t="s">
        <v>12</v>
      </c>
      <c r="GE24" s="10" t="s">
        <v>13</v>
      </c>
      <c r="GF24" s="10" t="s">
        <v>14</v>
      </c>
      <c r="GG24" s="10" t="s">
        <v>15</v>
      </c>
      <c r="GH24" s="10" t="s">
        <v>12</v>
      </c>
      <c r="GI24" s="10" t="s">
        <v>13</v>
      </c>
      <c r="GJ24" s="10" t="s">
        <v>14</v>
      </c>
      <c r="GK24" s="10" t="s">
        <v>15</v>
      </c>
      <c r="GL24" s="10" t="s">
        <v>12</v>
      </c>
      <c r="GM24" s="10" t="s">
        <v>13</v>
      </c>
      <c r="GN24" s="10" t="s">
        <v>14</v>
      </c>
      <c r="GO24" s="10" t="s">
        <v>15</v>
      </c>
      <c r="GP24" s="10" t="s">
        <v>12</v>
      </c>
      <c r="GQ24" s="10" t="s">
        <v>13</v>
      </c>
      <c r="GR24" s="10" t="s">
        <v>14</v>
      </c>
      <c r="GS24" s="10" t="s">
        <v>15</v>
      </c>
      <c r="GT24" s="10" t="s">
        <v>12</v>
      </c>
      <c r="GU24" s="10" t="s">
        <v>13</v>
      </c>
      <c r="GV24" s="10" t="s">
        <v>14</v>
      </c>
      <c r="GW24" s="10" t="s">
        <v>15</v>
      </c>
      <c r="GX24" s="10" t="s">
        <v>12</v>
      </c>
      <c r="GY24" s="10" t="s">
        <v>13</v>
      </c>
      <c r="GZ24" s="10" t="s">
        <v>14</v>
      </c>
      <c r="HA24" s="10" t="s">
        <v>15</v>
      </c>
      <c r="HB24" s="10" t="s">
        <v>12</v>
      </c>
      <c r="HC24" s="10" t="s">
        <v>13</v>
      </c>
      <c r="HD24" s="10" t="s">
        <v>14</v>
      </c>
      <c r="HE24" s="10" t="s">
        <v>15</v>
      </c>
      <c r="HF24" s="10" t="s">
        <v>12</v>
      </c>
      <c r="HG24" s="10" t="s">
        <v>13</v>
      </c>
      <c r="HH24" s="10" t="s">
        <v>14</v>
      </c>
      <c r="HI24" s="10" t="s">
        <v>15</v>
      </c>
      <c r="HJ24" s="10" t="s">
        <v>12</v>
      </c>
      <c r="HK24" s="10" t="s">
        <v>13</v>
      </c>
      <c r="HL24" s="10" t="s">
        <v>14</v>
      </c>
      <c r="HM24" s="10" t="s">
        <v>15</v>
      </c>
      <c r="HN24" s="10" t="s">
        <v>12</v>
      </c>
      <c r="HO24" s="10" t="s">
        <v>13</v>
      </c>
      <c r="HP24" s="10" t="s">
        <v>14</v>
      </c>
      <c r="HQ24" s="10" t="s">
        <v>15</v>
      </c>
      <c r="HR24" s="10" t="s">
        <v>12</v>
      </c>
      <c r="HS24" s="10" t="s">
        <v>13</v>
      </c>
      <c r="HT24" s="10" t="s">
        <v>14</v>
      </c>
      <c r="HU24" s="10" t="s">
        <v>15</v>
      </c>
      <c r="HV24" s="10" t="s">
        <v>12</v>
      </c>
      <c r="HW24" s="10" t="s">
        <v>13</v>
      </c>
      <c r="HX24" s="10" t="s">
        <v>14</v>
      </c>
      <c r="HY24" s="10" t="s">
        <v>15</v>
      </c>
      <c r="HZ24" s="10" t="s">
        <v>12</v>
      </c>
      <c r="IA24" s="10" t="s">
        <v>13</v>
      </c>
      <c r="IB24" s="10" t="s">
        <v>14</v>
      </c>
      <c r="IC24" s="10" t="s">
        <v>15</v>
      </c>
      <c r="ID24" s="10" t="s">
        <v>12</v>
      </c>
      <c r="IE24" s="10" t="s">
        <v>13</v>
      </c>
      <c r="IF24" s="10" t="s">
        <v>14</v>
      </c>
      <c r="IG24" s="10" t="s">
        <v>15</v>
      </c>
      <c r="IH24" s="10" t="s">
        <v>12</v>
      </c>
      <c r="II24" s="10" t="s">
        <v>13</v>
      </c>
      <c r="IJ24" s="10" t="s">
        <v>14</v>
      </c>
      <c r="IK24" s="10" t="s">
        <v>15</v>
      </c>
      <c r="IL24" s="10" t="s">
        <v>12</v>
      </c>
      <c r="IM24" s="10" t="s">
        <v>13</v>
      </c>
      <c r="IN24" s="10" t="s">
        <v>14</v>
      </c>
      <c r="IO24" s="10" t="s">
        <v>15</v>
      </c>
      <c r="IP24" s="10" t="s">
        <v>12</v>
      </c>
      <c r="IQ24" s="10" t="s">
        <v>13</v>
      </c>
      <c r="IR24" s="10" t="s">
        <v>14</v>
      </c>
      <c r="IS24" s="10" t="s">
        <v>15</v>
      </c>
    </row>
    <row r="25" spans="1:254" x14ac:dyDescent="0.3">
      <c r="A25" s="1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4" x14ac:dyDescent="0.3">
      <c r="A26" s="2" t="s">
        <v>20</v>
      </c>
      <c r="B26" s="3">
        <v>256.14</v>
      </c>
      <c r="C26" s="3">
        <v>330</v>
      </c>
      <c r="D26" s="13">
        <v>75.509</v>
      </c>
      <c r="E26" s="3">
        <v>275.56599999999997</v>
      </c>
      <c r="F26" s="3">
        <v>230.39699999999999</v>
      </c>
      <c r="G26" s="3">
        <v>232.68899999999999</v>
      </c>
      <c r="H26" s="13">
        <v>248.74100000000001</v>
      </c>
      <c r="I26" s="3">
        <v>259.59399999999999</v>
      </c>
      <c r="J26" s="3">
        <v>232.053</v>
      </c>
      <c r="K26" s="3">
        <v>285.66000000000003</v>
      </c>
      <c r="L26" s="13">
        <v>290.28500000000003</v>
      </c>
      <c r="M26" s="3">
        <v>222.41399999999999</v>
      </c>
      <c r="N26" s="3">
        <v>241.304</v>
      </c>
      <c r="O26" s="3">
        <v>254.54300000000001</v>
      </c>
      <c r="P26" s="13">
        <v>292.99599999999998</v>
      </c>
      <c r="Q26" s="3">
        <v>256.47000000000003</v>
      </c>
      <c r="R26" s="3">
        <v>238.76300000000001</v>
      </c>
      <c r="S26" s="3">
        <v>234.15299999999999</v>
      </c>
      <c r="T26" s="13">
        <v>144.255</v>
      </c>
      <c r="U26" s="3">
        <v>133.346</v>
      </c>
      <c r="V26" s="3">
        <v>124.458</v>
      </c>
      <c r="W26" s="3">
        <v>139.5</v>
      </c>
      <c r="X26" s="13">
        <v>186.702</v>
      </c>
      <c r="Y26" s="3">
        <v>124.753</v>
      </c>
      <c r="Z26" s="3">
        <v>98.852000000000004</v>
      </c>
      <c r="AA26" s="3">
        <v>136.73400000000001</v>
      </c>
      <c r="AB26" s="13">
        <v>111.989</v>
      </c>
      <c r="AC26" s="3">
        <v>122.25700000000001</v>
      </c>
      <c r="AD26" s="3">
        <v>115.194</v>
      </c>
      <c r="AE26" s="3">
        <v>113.607</v>
      </c>
      <c r="AF26" s="13">
        <v>137.35499999999999</v>
      </c>
      <c r="AG26" s="3">
        <v>102.208</v>
      </c>
      <c r="AH26" s="3">
        <v>115.273</v>
      </c>
      <c r="AI26" s="3">
        <v>120.19799999999999</v>
      </c>
      <c r="AJ26" s="13">
        <v>135.792</v>
      </c>
      <c r="AK26" s="3">
        <v>126.79300000000001</v>
      </c>
      <c r="AL26" s="3">
        <v>112.57</v>
      </c>
      <c r="AM26" s="3">
        <v>143.38499999999999</v>
      </c>
      <c r="AN26" s="13">
        <v>114.681</v>
      </c>
      <c r="AO26" s="3">
        <v>124.39100000000001</v>
      </c>
      <c r="AP26" s="3">
        <v>75.114999999999995</v>
      </c>
      <c r="AQ26" s="3">
        <v>119.56699999999999</v>
      </c>
      <c r="AR26" s="13">
        <v>138.13499999999999</v>
      </c>
      <c r="AS26" s="3">
        <v>147.636</v>
      </c>
      <c r="AT26" s="3">
        <v>112.622</v>
      </c>
      <c r="AU26" s="3">
        <v>141.625</v>
      </c>
      <c r="AV26" s="13">
        <v>145.52799999999999</v>
      </c>
      <c r="AW26" s="3">
        <v>148.60400000000001</v>
      </c>
      <c r="AX26" s="3">
        <v>51.725999999999999</v>
      </c>
      <c r="AY26" s="3">
        <v>145.64599999999999</v>
      </c>
      <c r="AZ26" s="13">
        <v>160.87299999999999</v>
      </c>
      <c r="BA26" s="3">
        <v>186.01900000000001</v>
      </c>
      <c r="BB26" s="3">
        <v>168.148</v>
      </c>
      <c r="BC26" s="3">
        <v>202.982</v>
      </c>
      <c r="BD26" s="13">
        <v>183.934</v>
      </c>
      <c r="BE26" s="3">
        <v>230.58600000000001</v>
      </c>
      <c r="BF26" s="3">
        <v>177.54300000000001</v>
      </c>
      <c r="BG26" s="3">
        <v>186.79</v>
      </c>
      <c r="BH26" s="3">
        <v>224.18100000000001</v>
      </c>
      <c r="BI26" s="3">
        <v>212.81800000000001</v>
      </c>
      <c r="BJ26" s="3">
        <v>186.797</v>
      </c>
      <c r="BK26" s="3">
        <v>181.209</v>
      </c>
      <c r="BL26" s="3">
        <v>184.739</v>
      </c>
      <c r="BM26" s="3">
        <v>243.83099999999999</v>
      </c>
      <c r="BN26" s="3">
        <v>182.05199999999999</v>
      </c>
      <c r="BO26" s="3">
        <v>224.90899999999999</v>
      </c>
      <c r="BP26" s="3">
        <v>230.316</v>
      </c>
      <c r="BQ26" s="3">
        <v>214.60300000000001</v>
      </c>
      <c r="BR26" s="15">
        <v>196.23099999999999</v>
      </c>
      <c r="BS26" s="15">
        <v>219.73</v>
      </c>
      <c r="BT26" s="19">
        <v>283.12799999999999</v>
      </c>
      <c r="BU26" s="19">
        <v>218.54599999999999</v>
      </c>
      <c r="BV26" s="19">
        <v>154.316</v>
      </c>
      <c r="BW26" s="19">
        <v>183.226</v>
      </c>
      <c r="BX26" s="15">
        <v>222.833</v>
      </c>
      <c r="BY26" s="19">
        <v>230.375</v>
      </c>
      <c r="BZ26" s="19">
        <v>178.042</v>
      </c>
      <c r="CA26" s="19">
        <v>183.29</v>
      </c>
      <c r="CB26" s="31">
        <v>235.929</v>
      </c>
      <c r="CC26" s="31">
        <v>141.042</v>
      </c>
      <c r="CD26" s="31">
        <v>189.86199999999999</v>
      </c>
      <c r="CE26" s="19">
        <v>222.012</v>
      </c>
      <c r="CF26" s="19">
        <v>229.75700000000001</v>
      </c>
      <c r="CG26" s="19">
        <v>230.05799999999999</v>
      </c>
      <c r="CH26" s="19">
        <v>188.97900000000001</v>
      </c>
      <c r="CI26" s="19">
        <v>163.17400000000001</v>
      </c>
      <c r="CJ26" s="19">
        <v>191.66300000000001</v>
      </c>
      <c r="CK26" s="15">
        <v>194.65199999999999</v>
      </c>
      <c r="CL26" s="15">
        <v>172.21600000000001</v>
      </c>
      <c r="CM26" s="19">
        <v>215.30500000000001</v>
      </c>
      <c r="CN26" s="19">
        <v>242.75899999999999</v>
      </c>
      <c r="CO26" s="31">
        <v>239.95099999999999</v>
      </c>
      <c r="CP26" s="37">
        <v>182.702</v>
      </c>
      <c r="CQ26" s="39">
        <v>268.98200000000003</v>
      </c>
      <c r="CR26" s="39">
        <v>291.84699999999998</v>
      </c>
      <c r="CS26" s="39">
        <v>12.768000000000001</v>
      </c>
      <c r="CT26" s="19">
        <v>199.071</v>
      </c>
      <c r="CU26" s="19">
        <v>198.47900000000001</v>
      </c>
      <c r="CV26" s="19">
        <v>200.786</v>
      </c>
      <c r="CW26" s="19">
        <v>263.29899999999998</v>
      </c>
      <c r="CX26" s="19">
        <v>198.553</v>
      </c>
      <c r="CY26" s="19">
        <v>241.85400000000001</v>
      </c>
      <c r="CZ26" s="19">
        <v>212.4</v>
      </c>
      <c r="DA26" s="19">
        <v>274.84199999999998</v>
      </c>
      <c r="DB26" s="19">
        <v>168.26400000000001</v>
      </c>
      <c r="DC26" s="19">
        <v>253.41800000000001</v>
      </c>
      <c r="DD26" s="19">
        <v>178.78299999999999</v>
      </c>
      <c r="DE26" s="19">
        <v>242.42699999999999</v>
      </c>
      <c r="DF26" s="19">
        <v>212.92099999999999</v>
      </c>
      <c r="DG26" s="19">
        <v>202.99799999999999</v>
      </c>
      <c r="DH26" s="19">
        <v>264.22399999999999</v>
      </c>
      <c r="DI26" s="19">
        <v>273.846</v>
      </c>
      <c r="DJ26" s="19">
        <v>207.65600000000001</v>
      </c>
      <c r="DK26" s="19">
        <v>244.773</v>
      </c>
      <c r="DL26" s="19">
        <v>246.197</v>
      </c>
      <c r="DM26" s="19">
        <v>245.85499999999999</v>
      </c>
      <c r="DN26" s="19">
        <v>184.483</v>
      </c>
      <c r="DO26" s="19">
        <v>280.18</v>
      </c>
      <c r="DP26" s="19">
        <v>274.87099999999998</v>
      </c>
      <c r="DQ26" s="19">
        <v>208.19</v>
      </c>
      <c r="DR26" s="19">
        <v>166.87700000000001</v>
      </c>
      <c r="DS26" s="19">
        <v>255.65</v>
      </c>
      <c r="DT26" s="31">
        <v>244.083</v>
      </c>
      <c r="DU26" s="19">
        <v>267.37</v>
      </c>
      <c r="DV26" s="42">
        <v>205.74100000000001</v>
      </c>
      <c r="DW26" s="42">
        <v>255.126</v>
      </c>
      <c r="DX26" s="42">
        <v>211.20599999999999</v>
      </c>
      <c r="DY26" s="42">
        <v>151.251</v>
      </c>
      <c r="DZ26" s="13">
        <v>213.48</v>
      </c>
      <c r="EA26" s="13">
        <v>248.24199999999999</v>
      </c>
      <c r="EB26" s="13">
        <v>250.27699999999999</v>
      </c>
      <c r="EC26" s="42">
        <v>200.98599999999999</v>
      </c>
      <c r="ED26" s="13">
        <v>217.989</v>
      </c>
      <c r="EE26" s="13">
        <v>209.71600000000001</v>
      </c>
      <c r="EF26" s="13">
        <v>249.529</v>
      </c>
      <c r="EG26" s="42">
        <v>247.09399999999999</v>
      </c>
      <c r="EH26" s="42">
        <v>188.52600000000001</v>
      </c>
      <c r="EI26" s="42">
        <v>233.636</v>
      </c>
      <c r="EJ26" s="42">
        <v>264.70100000000002</v>
      </c>
      <c r="EK26" s="42">
        <v>283.55700000000002</v>
      </c>
      <c r="EL26" s="42">
        <v>250.65700000000001</v>
      </c>
      <c r="EM26" s="42">
        <v>81.540000000000006</v>
      </c>
      <c r="EN26" s="42">
        <v>117.286</v>
      </c>
      <c r="EO26" s="42">
        <f>(SUM('[1]Rekap RTGS'!$S$14:$S$18))/1000</f>
        <v>226.81</v>
      </c>
      <c r="EP26" s="42">
        <v>227.84899999999999</v>
      </c>
      <c r="EQ26" s="42">
        <v>214.49799999999999</v>
      </c>
      <c r="ER26" s="42">
        <v>256.69400000000002</v>
      </c>
      <c r="ES26" s="42">
        <v>285.84500000000003</v>
      </c>
      <c r="ET26" s="42">
        <f>(SUM('[2]Rekap RTGS'!$Y$5:$Y$9))/1000</f>
        <v>219.31100000000001</v>
      </c>
      <c r="EU26" s="42">
        <v>261.50900000000001</v>
      </c>
      <c r="EV26" s="42">
        <v>197.26400000000001</v>
      </c>
      <c r="EW26" s="42">
        <v>285.92899999999997</v>
      </c>
      <c r="EX26" s="42">
        <v>225.251</v>
      </c>
      <c r="EY26" s="42">
        <v>190.56800000000001</v>
      </c>
      <c r="EZ26" s="42">
        <v>218.89599999999999</v>
      </c>
      <c r="FA26" s="42">
        <v>252.23599999999999</v>
      </c>
      <c r="FB26" s="42">
        <v>223.32900000000001</v>
      </c>
      <c r="FC26" s="42">
        <v>265.90899999999999</v>
      </c>
      <c r="FD26" s="42">
        <v>259.70999999999998</v>
      </c>
      <c r="FE26" s="42">
        <v>284.39699999999999</v>
      </c>
      <c r="FF26" s="42">
        <v>219.501</v>
      </c>
      <c r="FG26" s="42">
        <v>263.911</v>
      </c>
      <c r="FH26" s="42">
        <v>239.58199999999999</v>
      </c>
      <c r="FI26" s="42">
        <v>251.767</v>
      </c>
      <c r="FJ26" s="42">
        <v>234.61099999999999</v>
      </c>
      <c r="FK26" s="42">
        <v>239.33099999999999</v>
      </c>
      <c r="FL26" s="42">
        <v>286.52100000000002</v>
      </c>
      <c r="FM26" s="42">
        <v>240.167</v>
      </c>
      <c r="FN26" s="42">
        <v>180.26</v>
      </c>
      <c r="FO26" s="42">
        <v>259.892</v>
      </c>
      <c r="FP26" s="42">
        <v>249.053</v>
      </c>
      <c r="FQ26" s="42">
        <v>278.11799999999999</v>
      </c>
      <c r="FR26" s="42">
        <v>174.55699999999999</v>
      </c>
      <c r="FS26" s="42">
        <v>259.50900000000001</v>
      </c>
      <c r="FT26" s="42">
        <v>212.78899999999999</v>
      </c>
      <c r="FU26" s="42">
        <v>201.17599999999999</v>
      </c>
      <c r="FV26" s="42">
        <v>182.18100000000001</v>
      </c>
      <c r="FW26" s="42">
        <v>272.54399999999998</v>
      </c>
      <c r="FX26" s="42">
        <v>218.37899999999999</v>
      </c>
      <c r="FY26" s="42">
        <v>248.589</v>
      </c>
      <c r="FZ26" s="42">
        <v>191.762</v>
      </c>
      <c r="GA26" s="42">
        <v>274.93599999999998</v>
      </c>
      <c r="GB26" s="42">
        <v>197.78299999999999</v>
      </c>
      <c r="GC26" s="42">
        <v>256.101</v>
      </c>
      <c r="GD26" s="42">
        <v>191.143</v>
      </c>
      <c r="GE26" s="42">
        <v>275.53500000000003</v>
      </c>
      <c r="GF26" s="42">
        <v>287.97899999999998</v>
      </c>
      <c r="GG26" s="42">
        <v>312.50099999999998</v>
      </c>
      <c r="GH26" s="42"/>
      <c r="GI26" s="42">
        <v>210.26900000000001</v>
      </c>
      <c r="GJ26" s="42">
        <v>219.322</v>
      </c>
      <c r="GK26" s="42">
        <v>260.57799999999997</v>
      </c>
      <c r="GL26" s="42">
        <v>226.49299999999999</v>
      </c>
      <c r="GM26" s="42">
        <v>268.74200000000002</v>
      </c>
      <c r="GN26" s="42">
        <v>265.83300000000003</v>
      </c>
      <c r="GO26" s="42">
        <v>297.05099999999999</v>
      </c>
      <c r="GP26" s="42">
        <v>225.01400000000001</v>
      </c>
      <c r="GQ26" s="42">
        <v>261.76</v>
      </c>
      <c r="GR26" s="42">
        <v>264.71600000000001</v>
      </c>
      <c r="GS26" s="42">
        <v>247.11199999999999</v>
      </c>
      <c r="GT26" s="42">
        <v>212.21600000000001</v>
      </c>
      <c r="GU26" s="42">
        <v>208.91499999999999</v>
      </c>
      <c r="GV26" s="42">
        <v>252.89400000000001</v>
      </c>
      <c r="GW26" s="42">
        <v>240.05</v>
      </c>
      <c r="GX26" s="42">
        <v>212.69499999999999</v>
      </c>
      <c r="GY26" s="42">
        <v>248.083</v>
      </c>
      <c r="GZ26" s="42">
        <v>245.261</v>
      </c>
      <c r="HA26" s="42">
        <v>278.15699999999998</v>
      </c>
      <c r="HB26" s="42">
        <v>212.49</v>
      </c>
      <c r="HC26" s="42">
        <v>252.834</v>
      </c>
      <c r="HD26" s="42">
        <v>210.208</v>
      </c>
      <c r="HE26" s="42">
        <f>(SUM('[3]RTGS Harian'!$E$547:$E$551))/1000</f>
        <v>240.047</v>
      </c>
      <c r="HF26" s="42">
        <v>218.34899999999999</v>
      </c>
      <c r="HG26" s="42">
        <v>223.863</v>
      </c>
      <c r="HH26" s="42">
        <v>325.02800000000002</v>
      </c>
      <c r="HI26" s="42">
        <v>220.41300000000001</v>
      </c>
      <c r="HJ26" s="42">
        <v>161.78100000000001</v>
      </c>
      <c r="HK26" s="42">
        <v>243.68299999999999</v>
      </c>
      <c r="HL26" s="42">
        <v>237.26400000000001</v>
      </c>
      <c r="HM26" s="42">
        <v>247.97499999999999</v>
      </c>
      <c r="HN26" s="42">
        <v>196.107</v>
      </c>
      <c r="HO26" s="42">
        <v>191.50399999999999</v>
      </c>
      <c r="HP26" s="42">
        <v>195.08699999999999</v>
      </c>
      <c r="HQ26" s="42">
        <v>220.10400000000001</v>
      </c>
      <c r="HR26" s="42">
        <v>204.75299999999999</v>
      </c>
      <c r="HS26" s="42">
        <v>200.94300000000001</v>
      </c>
      <c r="HT26" s="42">
        <v>245.25200000000001</v>
      </c>
      <c r="HU26" s="42">
        <v>209.86</v>
      </c>
      <c r="HV26" s="42">
        <v>171.64400000000001</v>
      </c>
      <c r="HW26" s="42">
        <v>179.232</v>
      </c>
      <c r="HX26" s="42">
        <v>201.381</v>
      </c>
      <c r="HY26" s="42">
        <v>190.28</v>
      </c>
      <c r="HZ26" s="42">
        <v>117.173</v>
      </c>
      <c r="IA26" s="42">
        <v>232.501</v>
      </c>
      <c r="IB26" s="42">
        <v>139.934</v>
      </c>
      <c r="IC26" s="42">
        <v>144.893</v>
      </c>
      <c r="ID26" s="42">
        <v>145.96199999999999</v>
      </c>
      <c r="IE26" s="42">
        <v>217.917</v>
      </c>
      <c r="IF26" s="42">
        <v>206.36799999999999</v>
      </c>
      <c r="IG26" s="42">
        <v>194.767</v>
      </c>
      <c r="IH26" s="42">
        <v>179.59299999999999</v>
      </c>
      <c r="II26" s="42">
        <v>209.37299999999999</v>
      </c>
      <c r="IJ26" s="42">
        <v>210.465</v>
      </c>
      <c r="IK26" s="42">
        <v>209.404</v>
      </c>
      <c r="IL26" s="42">
        <v>186.874</v>
      </c>
      <c r="IM26" s="42">
        <v>187.137</v>
      </c>
      <c r="IN26" s="42">
        <v>95.581999999999994</v>
      </c>
      <c r="IO26" s="42">
        <v>275.02999999999997</v>
      </c>
      <c r="IP26" s="42">
        <v>188.19499999999999</v>
      </c>
      <c r="IQ26" s="42">
        <v>223.506</v>
      </c>
      <c r="IR26" s="42">
        <v>221.678</v>
      </c>
      <c r="IS26" s="42">
        <v>206.839</v>
      </c>
      <c r="IT26" s="32"/>
    </row>
    <row r="27" spans="1:254" x14ac:dyDescent="0.3">
      <c r="A27" s="2" t="s">
        <v>35</v>
      </c>
      <c r="B27" s="3">
        <v>2410.059493580718</v>
      </c>
      <c r="C27" s="3">
        <v>2908.5493633822548</v>
      </c>
      <c r="D27" s="3">
        <v>1291.0223097660451</v>
      </c>
      <c r="E27" s="3">
        <v>2891.329585840233</v>
      </c>
      <c r="F27" s="3">
        <v>2505.6796370059528</v>
      </c>
      <c r="G27" s="3">
        <v>2307.9744206722548</v>
      </c>
      <c r="H27" s="3">
        <v>2131.757299919494</v>
      </c>
      <c r="I27" s="3">
        <v>2232.755359566383</v>
      </c>
      <c r="J27" s="3">
        <v>1994.7881880193449</v>
      </c>
      <c r="K27" s="3">
        <v>2666.4903673842182</v>
      </c>
      <c r="L27" s="3">
        <v>2753.691596649368</v>
      </c>
      <c r="M27" s="3">
        <v>1928.2078018573791</v>
      </c>
      <c r="N27" s="3">
        <v>2199.0569237290092</v>
      </c>
      <c r="O27" s="3">
        <v>2106.7621020066858</v>
      </c>
      <c r="P27" s="3">
        <v>2469.6120771310671</v>
      </c>
      <c r="Q27" s="3">
        <v>2143.832055803789</v>
      </c>
      <c r="R27" s="3">
        <v>1886.619436910441</v>
      </c>
      <c r="S27" s="3">
        <v>1892.3764656452599</v>
      </c>
      <c r="T27" s="3">
        <v>2649.3563923141928</v>
      </c>
      <c r="U27" s="3">
        <v>2316.0287624833663</v>
      </c>
      <c r="V27" s="3">
        <v>2260.6086878123951</v>
      </c>
      <c r="W27" s="3">
        <v>2275.3809726959835</v>
      </c>
      <c r="X27" s="3">
        <v>3050.0053279285034</v>
      </c>
      <c r="Y27" s="3">
        <v>2487.0795525078256</v>
      </c>
      <c r="Z27" s="3">
        <v>2032.9004296100145</v>
      </c>
      <c r="AA27" s="3">
        <v>2322.593966260145</v>
      </c>
      <c r="AB27" s="3">
        <v>1940.7422857977031</v>
      </c>
      <c r="AC27" s="3">
        <v>2263.0240227391992</v>
      </c>
      <c r="AD27" s="3">
        <v>2178.9485804077458</v>
      </c>
      <c r="AE27" s="3">
        <v>1985.2985846819629</v>
      </c>
      <c r="AF27" s="3">
        <v>2546.5421317757432</v>
      </c>
      <c r="AG27" s="3">
        <v>1932.7199164030669</v>
      </c>
      <c r="AH27" s="3">
        <v>2246.0350801274649</v>
      </c>
      <c r="AI27" s="3">
        <v>2214.7763759385039</v>
      </c>
      <c r="AJ27" s="3">
        <v>2555.935598165906</v>
      </c>
      <c r="AK27" s="3">
        <v>2520.0144814223481</v>
      </c>
      <c r="AL27" s="3">
        <v>2196.278087389303</v>
      </c>
      <c r="AM27" s="3">
        <v>2631.4902564503459</v>
      </c>
      <c r="AN27" s="3">
        <v>2063.0414578436821</v>
      </c>
      <c r="AO27" s="3">
        <v>2133.4873232812029</v>
      </c>
      <c r="AP27" s="3">
        <v>1159.426030678113</v>
      </c>
      <c r="AQ27" s="3">
        <v>1931.9264768272481</v>
      </c>
      <c r="AR27" s="3">
        <v>2405.7902947298821</v>
      </c>
      <c r="AS27" s="3">
        <v>2644.7369649064012</v>
      </c>
      <c r="AT27" s="3">
        <v>2043.0508123814079</v>
      </c>
      <c r="AU27" s="3">
        <v>2445.3706415760439</v>
      </c>
      <c r="AV27" s="3">
        <v>2573.6731010437102</v>
      </c>
      <c r="AW27" s="3">
        <v>2889.4909594427249</v>
      </c>
      <c r="AX27" s="3">
        <v>993.21240228612896</v>
      </c>
      <c r="AY27" s="3">
        <v>2630.865987989991</v>
      </c>
      <c r="AZ27" s="3">
        <v>2190.5986056179377</v>
      </c>
      <c r="BA27" s="3">
        <v>2397.5562278201601</v>
      </c>
      <c r="BB27" s="3">
        <v>2205.4805779808148</v>
      </c>
      <c r="BC27" s="3">
        <v>2435.0603454914649</v>
      </c>
      <c r="BD27" s="3">
        <v>2110.8066825864871</v>
      </c>
      <c r="BE27" s="3">
        <v>2638.2539273346279</v>
      </c>
      <c r="BF27" s="3">
        <v>2153.8689184424738</v>
      </c>
      <c r="BG27" s="3">
        <v>2123.719747809736</v>
      </c>
      <c r="BH27" s="3">
        <v>2528.1313188970939</v>
      </c>
      <c r="BI27" s="3">
        <v>2518.7727568027472</v>
      </c>
      <c r="BJ27" s="3">
        <v>2268.5814297680222</v>
      </c>
      <c r="BK27" s="3">
        <v>1859.1785820068019</v>
      </c>
      <c r="BL27" s="3">
        <v>2197.6703735261981</v>
      </c>
      <c r="BM27" s="3">
        <v>2698.0093439748448</v>
      </c>
      <c r="BN27" s="3">
        <v>2089.696698184528</v>
      </c>
      <c r="BO27" s="3">
        <v>2539.596021840071</v>
      </c>
      <c r="BP27" s="3">
        <v>2795.154928293307</v>
      </c>
      <c r="BQ27" s="3">
        <v>2587.560343225015</v>
      </c>
      <c r="BR27" s="15">
        <v>2691.7607239257732</v>
      </c>
      <c r="BS27" s="15">
        <v>2801.936288164221</v>
      </c>
      <c r="BT27" s="19">
        <v>3366.34520059122</v>
      </c>
      <c r="BU27" s="19">
        <v>3148.2423186197302</v>
      </c>
      <c r="BV27" s="19">
        <v>2546.6807275852402</v>
      </c>
      <c r="BW27" s="19">
        <v>2406.3702006442968</v>
      </c>
      <c r="BX27" s="15">
        <v>2895.2752627963109</v>
      </c>
      <c r="BY27" s="19">
        <v>2845.7026021377501</v>
      </c>
      <c r="BZ27" s="19">
        <v>2119.2887204404401</v>
      </c>
      <c r="CA27" s="19">
        <v>1997.86119310613</v>
      </c>
      <c r="CB27" s="31">
        <v>2658.5280197882298</v>
      </c>
      <c r="CC27" s="31">
        <v>1486.5549138665499</v>
      </c>
      <c r="CD27" s="31">
        <v>2170.9453516794902</v>
      </c>
      <c r="CE27" s="19">
        <v>2589.8506071469101</v>
      </c>
      <c r="CF27" s="19">
        <v>2553.2556651343498</v>
      </c>
      <c r="CG27" s="19">
        <v>2636.52371297951</v>
      </c>
      <c r="CH27" s="19">
        <v>2141.07597932403</v>
      </c>
      <c r="CI27" s="19">
        <v>1825.4765881628</v>
      </c>
      <c r="CJ27" s="19">
        <v>2373.1682157615851</v>
      </c>
      <c r="CK27" s="15">
        <v>2246.134368342176</v>
      </c>
      <c r="CL27" s="15">
        <v>1982.681893554595</v>
      </c>
      <c r="CM27" s="19">
        <v>2522.0922991321991</v>
      </c>
      <c r="CN27" s="19">
        <v>2776.5465921712298</v>
      </c>
      <c r="CO27" s="31">
        <v>2875.4616138535062</v>
      </c>
      <c r="CP27" s="37">
        <v>2086.6553844489868</v>
      </c>
      <c r="CQ27" s="15">
        <v>2777.7576750459939</v>
      </c>
      <c r="CR27" s="15">
        <v>3178.1728374485401</v>
      </c>
      <c r="CS27" s="15">
        <v>519.04721679259103</v>
      </c>
      <c r="CT27" s="19">
        <v>2852.478455965635</v>
      </c>
      <c r="CU27" s="19">
        <v>2554.2546527798249</v>
      </c>
      <c r="CV27" s="19">
        <v>2318.8735501510901</v>
      </c>
      <c r="CW27" s="19">
        <v>3002.9701501727532</v>
      </c>
      <c r="CX27" s="37">
        <v>2344.1872675682112</v>
      </c>
      <c r="CY27" s="37">
        <v>2641.0547166818378</v>
      </c>
      <c r="CZ27" s="19">
        <v>2240.5243891829509</v>
      </c>
      <c r="DA27" s="19">
        <v>2958.0577363449679</v>
      </c>
      <c r="DB27" s="19">
        <v>1873.2877577785521</v>
      </c>
      <c r="DC27" s="19">
        <v>2840.8572318848901</v>
      </c>
      <c r="DD27" s="19">
        <v>1994.722727731383</v>
      </c>
      <c r="DE27" s="31">
        <v>2661.7654637417618</v>
      </c>
      <c r="DF27" s="19">
        <v>2380.7199576239418</v>
      </c>
      <c r="DG27" s="19">
        <v>2221.6552672078192</v>
      </c>
      <c r="DH27" s="19">
        <v>2987.2471292108462</v>
      </c>
      <c r="DI27" s="19">
        <v>2993.7902033924288</v>
      </c>
      <c r="DJ27" s="19">
        <v>2519.1795293001019</v>
      </c>
      <c r="DK27" s="19">
        <v>2782.4290013024602</v>
      </c>
      <c r="DL27" s="19">
        <v>2598.1918906398432</v>
      </c>
      <c r="DM27" s="19">
        <v>2627.2406370065992</v>
      </c>
      <c r="DN27" s="19">
        <v>2117.5050575790242</v>
      </c>
      <c r="DO27" s="19">
        <v>3115.191551129145</v>
      </c>
      <c r="DP27" s="19">
        <v>3125.3850704788078</v>
      </c>
      <c r="DQ27" s="19">
        <v>2799.1757174780601</v>
      </c>
      <c r="DR27" s="19">
        <v>2355.9966422160478</v>
      </c>
      <c r="DS27" s="19">
        <v>2934.869030863832</v>
      </c>
      <c r="DT27" s="31">
        <v>2852.4549953826022</v>
      </c>
      <c r="DU27" s="19">
        <v>3270.42</v>
      </c>
      <c r="DV27" s="42">
        <v>2549.4298099858711</v>
      </c>
      <c r="DW27" s="42">
        <v>2861.4153005145372</v>
      </c>
      <c r="DX27" s="42">
        <v>2268.481246200201</v>
      </c>
      <c r="DY27" s="42">
        <v>1629.8056789009649</v>
      </c>
      <c r="DZ27" s="42">
        <v>2363.7447737605189</v>
      </c>
      <c r="EA27" s="42">
        <v>2806.4815850097762</v>
      </c>
      <c r="EB27" s="42">
        <v>2680.4222659844731</v>
      </c>
      <c r="EC27" s="42">
        <v>2221.5983975743952</v>
      </c>
      <c r="ED27" s="13">
        <v>2379.4312356207115</v>
      </c>
      <c r="EE27" s="13">
        <v>2288.3565844956852</v>
      </c>
      <c r="EF27" s="13">
        <v>2583.249761475653</v>
      </c>
      <c r="EG27" s="42">
        <v>2716.8005186194459</v>
      </c>
      <c r="EH27" s="42">
        <v>1923.8022912333281</v>
      </c>
      <c r="EI27" s="13">
        <v>2732.8743861822559</v>
      </c>
      <c r="EJ27" s="42">
        <v>3053.4740216985329</v>
      </c>
      <c r="EK27" s="42">
        <v>3222.0813496754558</v>
      </c>
      <c r="EL27" s="42">
        <v>2797.6579267651632</v>
      </c>
      <c r="EM27" s="42">
        <v>777.09973326552699</v>
      </c>
      <c r="EN27" s="42">
        <v>1898.324804968297</v>
      </c>
      <c r="EO27" s="42">
        <f>(SUM('[1]Rekap RTGS'!$T$14:$T$18))/1000000000000</f>
        <v>3197.198931273228</v>
      </c>
      <c r="EP27" s="42">
        <v>2693.1207991498381</v>
      </c>
      <c r="EQ27" s="42">
        <v>2249.638246780275</v>
      </c>
      <c r="ER27" s="42">
        <v>2650.4204366626982</v>
      </c>
      <c r="ES27" s="42">
        <v>2864.108849360659</v>
      </c>
      <c r="ET27" s="42">
        <f>(SUM('[2]Rekap RTGS'!$Z$5:$Z$9))/1000000000000</f>
        <v>2204.6823596368558</v>
      </c>
      <c r="EU27" s="42">
        <v>2630.3377153944029</v>
      </c>
      <c r="EV27" s="42">
        <v>1850.5164535935839</v>
      </c>
      <c r="EW27" s="42">
        <v>3002.8701511716658</v>
      </c>
      <c r="EX27" s="42">
        <v>2405.2668516123199</v>
      </c>
      <c r="EY27" s="42">
        <v>1894.0846996230321</v>
      </c>
      <c r="EZ27" s="42">
        <v>2192.3263564492499</v>
      </c>
      <c r="FA27" s="42">
        <v>2946.459147379057</v>
      </c>
      <c r="FB27" s="42">
        <v>2312.7322150051332</v>
      </c>
      <c r="FC27" s="42">
        <v>2598.3880026661659</v>
      </c>
      <c r="FD27" s="42">
        <v>2466.449351159004</v>
      </c>
      <c r="FE27" s="42">
        <v>2997.0222364199881</v>
      </c>
      <c r="FF27" s="42">
        <v>2211.6053090516511</v>
      </c>
      <c r="FG27" s="42">
        <v>2828.4463617238698</v>
      </c>
      <c r="FH27" s="42">
        <v>2348.1963697317019</v>
      </c>
      <c r="FI27" s="42">
        <v>2491.5657931751821</v>
      </c>
      <c r="FJ27" s="42">
        <v>2504.8512662326748</v>
      </c>
      <c r="FK27" s="42">
        <v>2655.3762713790888</v>
      </c>
      <c r="FL27" s="42">
        <v>2975.4106346531171</v>
      </c>
      <c r="FM27" s="42">
        <v>3192.1142242765068</v>
      </c>
      <c r="FN27" s="42">
        <v>2537.9822100923279</v>
      </c>
      <c r="FO27" s="42">
        <v>2914.3601442964018</v>
      </c>
      <c r="FP27" s="42">
        <v>2759.941212611172</v>
      </c>
      <c r="FQ27" s="42">
        <v>3214.0489742188861</v>
      </c>
      <c r="FR27" s="42">
        <v>1965.877092077415</v>
      </c>
      <c r="FS27" s="42">
        <v>2922.0622356426488</v>
      </c>
      <c r="FT27" s="42">
        <v>2142.8057156360901</v>
      </c>
      <c r="FU27" s="42">
        <v>2053.485045794112</v>
      </c>
      <c r="FV27" s="42">
        <v>1792.9110068035634</v>
      </c>
      <c r="FW27" s="42">
        <v>2912.0068736113622</v>
      </c>
      <c r="FX27" s="42">
        <v>2176.4656715438978</v>
      </c>
      <c r="FY27" s="42">
        <v>2683.5081442902729</v>
      </c>
      <c r="FZ27" s="42">
        <v>1999.681229759409</v>
      </c>
      <c r="GA27" s="42">
        <v>3146.4274230014571</v>
      </c>
      <c r="GB27" s="42">
        <v>2393.3869810265678</v>
      </c>
      <c r="GC27" s="42">
        <v>3778.1778863894456</v>
      </c>
      <c r="GD27" s="42">
        <v>2192.3117688877728</v>
      </c>
      <c r="GE27" s="42">
        <v>3436.8869752785063</v>
      </c>
      <c r="GF27" s="42">
        <v>3529.027493193601</v>
      </c>
      <c r="GG27" s="42">
        <v>3823.5493464677329</v>
      </c>
      <c r="GH27" s="42"/>
      <c r="GI27" s="42">
        <v>3096.0097007400318</v>
      </c>
      <c r="GJ27" s="42">
        <v>2592.7810841235664</v>
      </c>
      <c r="GK27" s="42">
        <v>3289.9586224723871</v>
      </c>
      <c r="GL27" s="42">
        <v>2509.0164479300083</v>
      </c>
      <c r="GM27" s="42">
        <v>2791.4236497464408</v>
      </c>
      <c r="GN27" s="42">
        <v>2690.9794141875268</v>
      </c>
      <c r="GO27" s="42">
        <v>3039.237504074064</v>
      </c>
      <c r="GP27" s="42">
        <v>2357.8210269495003</v>
      </c>
      <c r="GQ27" s="42">
        <v>2598.957682230503</v>
      </c>
      <c r="GR27" s="42">
        <v>2591.7052106110091</v>
      </c>
      <c r="GS27" s="42">
        <v>2595.6091288034781</v>
      </c>
      <c r="GT27" s="42">
        <v>2139.2164296842807</v>
      </c>
      <c r="GU27" s="42">
        <v>2223.5511951255107</v>
      </c>
      <c r="GV27" s="42">
        <v>2665.2161586465895</v>
      </c>
      <c r="GW27" s="42">
        <v>2745.879809860478</v>
      </c>
      <c r="GX27" s="42">
        <v>2365.6400707262201</v>
      </c>
      <c r="GY27" s="42">
        <v>2800.5062394989841</v>
      </c>
      <c r="GZ27" s="42">
        <v>2691.6632227702844</v>
      </c>
      <c r="HA27" s="42">
        <v>3351.8029576344952</v>
      </c>
      <c r="HB27" s="42">
        <v>2421.3271945052047</v>
      </c>
      <c r="HC27" s="42">
        <v>2950.2928630455426</v>
      </c>
      <c r="HD27" s="42">
        <v>2373.31940531187</v>
      </c>
      <c r="HE27" s="42">
        <f>(SUM('[3]RTGS Harian'!$D$547:$D$551))/1000</f>
        <v>2835.1325429838221</v>
      </c>
      <c r="HF27" s="42">
        <v>2403.3781089277873</v>
      </c>
      <c r="HG27" s="42">
        <v>2581.483695415589</v>
      </c>
      <c r="HH27" s="42">
        <v>3625.3517074061692</v>
      </c>
      <c r="HI27" s="42">
        <v>2893.9472382911254</v>
      </c>
      <c r="HJ27" s="42">
        <v>2560.9702115438531</v>
      </c>
      <c r="HK27" s="42">
        <v>3262.5329626776261</v>
      </c>
      <c r="HL27" s="42">
        <v>2917.0386207854726</v>
      </c>
      <c r="HM27" s="42">
        <v>3063.5369497838569</v>
      </c>
      <c r="HN27" s="42">
        <v>2426.26064629341</v>
      </c>
      <c r="HO27" s="42">
        <v>2252.8072164097562</v>
      </c>
      <c r="HP27" s="42">
        <v>2328.6218057710739</v>
      </c>
      <c r="HQ27" s="42">
        <v>2764.796895635156</v>
      </c>
      <c r="HR27" s="42">
        <v>2559.071350458446</v>
      </c>
      <c r="HS27" s="42">
        <v>2466.0226872188146</v>
      </c>
      <c r="HT27" s="42">
        <v>3647.0160602111737</v>
      </c>
      <c r="HU27" s="42">
        <v>3407.798894913451</v>
      </c>
      <c r="HV27" s="42">
        <v>2587.1650596639429</v>
      </c>
      <c r="HW27" s="42">
        <v>2726.7863107753551</v>
      </c>
      <c r="HX27" s="42">
        <v>2909.8963979466807</v>
      </c>
      <c r="HY27" s="42">
        <v>2928.6918029175476</v>
      </c>
      <c r="HZ27" s="42">
        <v>1934.5524998990031</v>
      </c>
      <c r="IA27" s="42">
        <v>3727.668590318598</v>
      </c>
      <c r="IB27" s="42">
        <v>2122.6082066872923</v>
      </c>
      <c r="IC27" s="42">
        <v>2768.0848240481291</v>
      </c>
      <c r="ID27" s="42">
        <v>2371.6814512649153</v>
      </c>
      <c r="IE27" s="42">
        <v>3302.0711915740885</v>
      </c>
      <c r="IF27" s="42">
        <v>3023.1160034701279</v>
      </c>
      <c r="IG27" s="42">
        <v>2953.0516511168889</v>
      </c>
      <c r="IH27" s="42">
        <v>2928.366095643436</v>
      </c>
      <c r="II27" s="42">
        <v>3487.9392563446045</v>
      </c>
      <c r="IJ27" s="42">
        <v>3333.7539817366192</v>
      </c>
      <c r="IK27" s="42">
        <v>3630.1401220657795</v>
      </c>
      <c r="IL27" s="42">
        <v>3372.9161254368778</v>
      </c>
      <c r="IM27" s="42">
        <v>4366.391047598393</v>
      </c>
      <c r="IN27" s="42">
        <v>1610.369967565601</v>
      </c>
      <c r="IO27" s="42">
        <v>4841.9304542535938</v>
      </c>
      <c r="IP27" s="42">
        <v>3691.395026379002</v>
      </c>
      <c r="IQ27" s="42">
        <v>4490.4631059032554</v>
      </c>
      <c r="IR27" s="42">
        <v>4164.5137505040484</v>
      </c>
      <c r="IS27" s="42">
        <v>4299.5918443617893</v>
      </c>
    </row>
    <row r="28" spans="1:254" x14ac:dyDescent="0.3">
      <c r="A28" s="4" t="s">
        <v>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45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</row>
    <row r="29" spans="1:254" x14ac:dyDescent="0.3">
      <c r="A29" s="6" t="s">
        <v>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32"/>
    </row>
    <row r="30" spans="1:254" x14ac:dyDescent="0.3">
      <c r="A30" s="6" t="s">
        <v>20</v>
      </c>
      <c r="B30" s="5">
        <v>720.71299999999997</v>
      </c>
      <c r="C30" s="5">
        <v>892.15099999999995</v>
      </c>
      <c r="D30" s="5">
        <v>354.19600000000003</v>
      </c>
      <c r="E30" s="5">
        <v>778.05499999999995</v>
      </c>
      <c r="F30" s="5">
        <v>663.48099999999999</v>
      </c>
      <c r="G30" s="5">
        <v>715.08199999999999</v>
      </c>
      <c r="H30" s="5">
        <v>665.55</v>
      </c>
      <c r="I30" s="5">
        <v>921.83900000000006</v>
      </c>
      <c r="J30" s="5">
        <v>651.33399999999995</v>
      </c>
      <c r="K30" s="5">
        <v>860.44399999999996</v>
      </c>
      <c r="L30" s="5">
        <v>813.50099999999998</v>
      </c>
      <c r="M30" s="5">
        <v>706.86199999999997</v>
      </c>
      <c r="N30" s="5">
        <v>680.91800000000001</v>
      </c>
      <c r="O30" s="5">
        <v>755.05399999999997</v>
      </c>
      <c r="P30" s="5">
        <v>856.75300000000004</v>
      </c>
      <c r="Q30" s="5">
        <v>727.01400000000001</v>
      </c>
      <c r="R30" s="5">
        <v>688.673</v>
      </c>
      <c r="S30" s="5">
        <v>690.428</v>
      </c>
      <c r="T30" s="5">
        <v>921.43700000000001</v>
      </c>
      <c r="U30" s="5">
        <v>767.97</v>
      </c>
      <c r="V30" s="5">
        <v>691.52200000000005</v>
      </c>
      <c r="W30" s="5">
        <v>830.53899999999999</v>
      </c>
      <c r="X30" s="5">
        <v>875.529</v>
      </c>
      <c r="Y30" s="5">
        <v>665.71799999999996</v>
      </c>
      <c r="Z30" s="5">
        <v>541.53</v>
      </c>
      <c r="AA30" s="5">
        <v>817.46699999999998</v>
      </c>
      <c r="AB30" s="5">
        <v>715.94</v>
      </c>
      <c r="AC30" s="5">
        <v>709.19799999999998</v>
      </c>
      <c r="AD30" s="5">
        <v>679.42</v>
      </c>
      <c r="AE30" s="5">
        <v>749.69299999999998</v>
      </c>
      <c r="AF30" s="5">
        <v>829.49</v>
      </c>
      <c r="AG30" s="5">
        <v>590.86099999999999</v>
      </c>
      <c r="AH30" s="5">
        <v>675.64800000000002</v>
      </c>
      <c r="AI30" s="5">
        <v>777.80700000000002</v>
      </c>
      <c r="AJ30" s="5">
        <v>803.89099999999996</v>
      </c>
      <c r="AK30" s="5">
        <v>773.68799999999999</v>
      </c>
      <c r="AL30" s="5">
        <v>623.44000000000005</v>
      </c>
      <c r="AM30" s="5">
        <v>770.13099999999997</v>
      </c>
      <c r="AN30" s="5">
        <v>674.56200000000001</v>
      </c>
      <c r="AO30" s="5">
        <v>679.45100000000002</v>
      </c>
      <c r="AP30" s="5">
        <v>496.04899999999998</v>
      </c>
      <c r="AQ30" s="5">
        <v>745.64800000000002</v>
      </c>
      <c r="AR30" s="5">
        <v>888.35500000000002</v>
      </c>
      <c r="AS30" s="5">
        <v>879.44899999999996</v>
      </c>
      <c r="AT30" s="5">
        <v>605.79300000000001</v>
      </c>
      <c r="AU30" s="5">
        <v>779.37599999999998</v>
      </c>
      <c r="AV30" s="5">
        <v>789.00199999999995</v>
      </c>
      <c r="AW30" s="5">
        <v>764.6</v>
      </c>
      <c r="AX30" s="5">
        <v>248.44499999999999</v>
      </c>
      <c r="AY30" s="5">
        <v>616.77800000000002</v>
      </c>
      <c r="AZ30" s="5">
        <v>614.75400000000002</v>
      </c>
      <c r="BA30" s="5">
        <v>667.87599999999998</v>
      </c>
      <c r="BB30" s="5">
        <v>653.55700000000002</v>
      </c>
      <c r="BC30" s="5">
        <v>774.00800000000004</v>
      </c>
      <c r="BD30" s="5">
        <v>716.20799999999997</v>
      </c>
      <c r="BE30" s="5">
        <v>794.27300000000002</v>
      </c>
      <c r="BF30" s="5">
        <v>574.83500000000004</v>
      </c>
      <c r="BG30" s="5">
        <v>653.45299999999997</v>
      </c>
      <c r="BH30" s="5">
        <v>733.68</v>
      </c>
      <c r="BI30" s="5">
        <v>680.40499999999997</v>
      </c>
      <c r="BJ30" s="5">
        <v>604.58399999999995</v>
      </c>
      <c r="BK30" s="5">
        <v>607.62400000000002</v>
      </c>
      <c r="BL30" s="5">
        <v>642.83399999999995</v>
      </c>
      <c r="BM30" s="5">
        <v>823.76199999999994</v>
      </c>
      <c r="BN30" s="5">
        <v>582.44100000000003</v>
      </c>
      <c r="BO30" s="5">
        <v>746.81899999999996</v>
      </c>
      <c r="BP30" s="5">
        <v>736.56799999999998</v>
      </c>
      <c r="BQ30" s="5">
        <v>684.26300000000003</v>
      </c>
      <c r="BR30" s="14">
        <v>588.23199999999997</v>
      </c>
      <c r="BS30" s="14">
        <v>671.38699999999994</v>
      </c>
      <c r="BT30" s="18">
        <v>754.00199999999995</v>
      </c>
      <c r="BU30" s="18">
        <v>682.50300000000004</v>
      </c>
      <c r="BV30" s="18">
        <v>417.54</v>
      </c>
      <c r="BW30" s="18">
        <v>574.74099999999999</v>
      </c>
      <c r="BX30" s="27">
        <v>792.45299999999997</v>
      </c>
      <c r="BY30" s="18">
        <v>760.90499999999997</v>
      </c>
      <c r="BZ30" s="18">
        <v>533.87900000000002</v>
      </c>
      <c r="CA30" s="14">
        <v>574.88800000000003</v>
      </c>
      <c r="CB30" s="18">
        <v>782.09400000000005</v>
      </c>
      <c r="CC30" s="18">
        <v>472.54599999999999</v>
      </c>
      <c r="CD30" s="18">
        <v>593.37400000000002</v>
      </c>
      <c r="CE30" s="18">
        <v>697.43899999999996</v>
      </c>
      <c r="CF30" s="18">
        <v>679.94600000000003</v>
      </c>
      <c r="CG30" s="33">
        <v>663.21199999999999</v>
      </c>
      <c r="CH30" s="33">
        <v>407.15800000000002</v>
      </c>
      <c r="CI30" s="34">
        <v>406.28699999999998</v>
      </c>
      <c r="CJ30" s="34">
        <v>549.79399999999998</v>
      </c>
      <c r="CK30" s="36">
        <v>506.34399999999999</v>
      </c>
      <c r="CL30" s="36">
        <v>496.55</v>
      </c>
      <c r="CM30" s="34">
        <v>600.88900000000001</v>
      </c>
      <c r="CN30" s="34">
        <v>633.49199999999996</v>
      </c>
      <c r="CO30" s="33">
        <v>597.82100000000003</v>
      </c>
      <c r="CP30" s="38">
        <v>437.45600000000002</v>
      </c>
      <c r="CQ30" s="36">
        <v>577.65200000000004</v>
      </c>
      <c r="CR30" s="27">
        <v>538.93799999999999</v>
      </c>
      <c r="CS30" s="36">
        <v>145.017</v>
      </c>
      <c r="CT30" s="34">
        <v>495.93099999999998</v>
      </c>
      <c r="CU30" s="34">
        <v>449.608</v>
      </c>
      <c r="CV30" s="34">
        <v>499.91300000000001</v>
      </c>
      <c r="CW30" s="34">
        <v>619.38400000000001</v>
      </c>
      <c r="CX30" s="34">
        <v>424.262</v>
      </c>
      <c r="CY30" s="34">
        <v>551.03599999999994</v>
      </c>
      <c r="CZ30" s="34">
        <v>505.15199999999999</v>
      </c>
      <c r="DA30" s="34">
        <v>574.02599999999995</v>
      </c>
      <c r="DB30" s="34">
        <v>377.50099999999998</v>
      </c>
      <c r="DC30" s="34">
        <v>538.53300000000002</v>
      </c>
      <c r="DD30" s="34">
        <v>421.32100000000003</v>
      </c>
      <c r="DE30" s="34">
        <v>482.774</v>
      </c>
      <c r="DF30" s="34">
        <v>470.38499999999999</v>
      </c>
      <c r="DG30" s="34">
        <v>443.73599999999999</v>
      </c>
      <c r="DH30" s="34">
        <v>584.75300000000004</v>
      </c>
      <c r="DI30" s="34">
        <v>592.94200000000001</v>
      </c>
      <c r="DJ30" s="34">
        <v>409.55700000000002</v>
      </c>
      <c r="DK30" s="18">
        <v>517.39800000000002</v>
      </c>
      <c r="DL30" s="34">
        <v>523.45100000000002</v>
      </c>
      <c r="DM30" s="34">
        <v>684.26300000000003</v>
      </c>
      <c r="DN30" s="34">
        <v>388.827</v>
      </c>
      <c r="DO30" s="18">
        <v>522.08100000000002</v>
      </c>
      <c r="DP30" s="34">
        <v>469.58300000000003</v>
      </c>
      <c r="DQ30" s="34">
        <v>401.90800000000002</v>
      </c>
      <c r="DR30" s="34">
        <v>323.54599999999999</v>
      </c>
      <c r="DS30" s="34">
        <v>516.38300000000004</v>
      </c>
      <c r="DT30" s="36">
        <v>537.90499999999997</v>
      </c>
      <c r="DU30" s="34">
        <v>535.88</v>
      </c>
      <c r="DV30" s="41">
        <v>380.06700000000001</v>
      </c>
      <c r="DW30" s="41">
        <v>486.08600000000001</v>
      </c>
      <c r="DX30" s="41">
        <v>427.858</v>
      </c>
      <c r="DY30" s="41">
        <v>331.803</v>
      </c>
      <c r="DZ30" s="41">
        <v>416.34800000000001</v>
      </c>
      <c r="EA30" s="41">
        <v>489.95499999999998</v>
      </c>
      <c r="EB30" s="41">
        <v>481.839</v>
      </c>
      <c r="EC30" s="41">
        <v>361.976</v>
      </c>
      <c r="ED30" s="41">
        <v>430.464</v>
      </c>
      <c r="EE30" s="33">
        <v>405.8</v>
      </c>
      <c r="EF30" s="33">
        <v>522.53700000000003</v>
      </c>
      <c r="EG30" s="41">
        <v>451.03100000000001</v>
      </c>
      <c r="EH30" s="41">
        <v>371.04</v>
      </c>
      <c r="EI30" s="33">
        <v>479.54199999999997</v>
      </c>
      <c r="EJ30" s="41">
        <v>500.74200000000002</v>
      </c>
      <c r="EK30" s="41">
        <v>493.11599999999999</v>
      </c>
      <c r="EL30" s="41">
        <v>371.17099999999999</v>
      </c>
      <c r="EM30" s="41">
        <v>78.849000000000004</v>
      </c>
      <c r="EN30" s="41">
        <v>399.57499999999999</v>
      </c>
      <c r="EO30" s="41">
        <f>(SUM('[1]Rekap SKNBI'!$T$187:$T$191))/1000</f>
        <v>383.19299999999998</v>
      </c>
      <c r="EP30" s="41">
        <v>418.54199999999997</v>
      </c>
      <c r="EQ30" s="41">
        <v>400.78699999999998</v>
      </c>
      <c r="ER30" s="41">
        <v>504.67399999999998</v>
      </c>
      <c r="ES30" s="41">
        <v>508.61500000000001</v>
      </c>
      <c r="ET30" s="41">
        <f>(SUM('[2]Rekap SKNBI'!$T$240:$T$244))/1000</f>
        <v>363.93599999999998</v>
      </c>
      <c r="EU30" s="41">
        <v>457.41899999999998</v>
      </c>
      <c r="EV30" s="41">
        <v>377.71899999999999</v>
      </c>
      <c r="EW30" s="41">
        <v>509.21300000000002</v>
      </c>
      <c r="EX30" s="41">
        <v>373.79899999999998</v>
      </c>
      <c r="EY30" s="41">
        <v>363.267</v>
      </c>
      <c r="EZ30" s="41">
        <v>414.334</v>
      </c>
      <c r="FA30" s="41">
        <v>403.61700000000002</v>
      </c>
      <c r="FB30" s="41">
        <v>407.73</v>
      </c>
      <c r="FC30" s="41">
        <v>493.262</v>
      </c>
      <c r="FD30" s="41">
        <v>484.09500000000003</v>
      </c>
      <c r="FE30" s="41">
        <v>496.00099999999998</v>
      </c>
      <c r="FF30" s="41">
        <v>360.06</v>
      </c>
      <c r="FG30" s="41">
        <v>449.34899999999999</v>
      </c>
      <c r="FH30" s="41">
        <v>432.714</v>
      </c>
      <c r="FI30" s="41">
        <v>433.80599999999998</v>
      </c>
      <c r="FJ30" s="41">
        <v>377.846</v>
      </c>
      <c r="FK30" s="41">
        <v>381.03800000000001</v>
      </c>
      <c r="FL30" s="41">
        <v>413.93799999999999</v>
      </c>
      <c r="FM30" s="41">
        <v>448.47800000000001</v>
      </c>
      <c r="FN30" s="41">
        <v>265.93200000000002</v>
      </c>
      <c r="FO30" s="41">
        <v>459.02100000000002</v>
      </c>
      <c r="FP30" s="41">
        <v>457.63499999999999</v>
      </c>
      <c r="FQ30" s="41">
        <v>470.12099999999998</v>
      </c>
      <c r="FR30" s="41">
        <v>286.96699999999998</v>
      </c>
      <c r="FS30" s="41">
        <v>416.64699999999999</v>
      </c>
      <c r="FT30" s="41">
        <v>387.07</v>
      </c>
      <c r="FU30" s="41">
        <v>354.10899999999998</v>
      </c>
      <c r="FV30" s="41">
        <v>309.93</v>
      </c>
      <c r="FW30" s="41">
        <v>392.245</v>
      </c>
      <c r="FX30" s="41">
        <v>384.47899999999998</v>
      </c>
      <c r="FY30" s="41">
        <v>383.44400000000002</v>
      </c>
      <c r="FZ30" s="41">
        <v>335.62</v>
      </c>
      <c r="GA30" s="41">
        <v>460.46699999999998</v>
      </c>
      <c r="GB30" s="41">
        <v>393.93200000000002</v>
      </c>
      <c r="GC30" s="41">
        <v>416.03100000000001</v>
      </c>
      <c r="GD30" s="41">
        <v>331.26499999999999</v>
      </c>
      <c r="GE30" s="41">
        <v>439.74700000000001</v>
      </c>
      <c r="GF30" s="41">
        <v>434.33199999999999</v>
      </c>
      <c r="GG30" s="41">
        <v>447.565</v>
      </c>
      <c r="GH30" s="41"/>
      <c r="GI30" s="41">
        <v>382.113</v>
      </c>
      <c r="GJ30" s="41">
        <v>351.29399999999998</v>
      </c>
      <c r="GK30" s="41">
        <v>379.14600000000002</v>
      </c>
      <c r="GL30" s="41">
        <v>364.37099999999998</v>
      </c>
      <c r="GM30" s="41">
        <v>420.42599999999999</v>
      </c>
      <c r="GN30" s="41">
        <v>427.39699999999999</v>
      </c>
      <c r="GO30" s="41">
        <v>440.096</v>
      </c>
      <c r="GP30" s="41">
        <v>318.10199999999998</v>
      </c>
      <c r="GQ30" s="41">
        <v>394.42500000000001</v>
      </c>
      <c r="GR30" s="41">
        <v>400.57600000000002</v>
      </c>
      <c r="GS30" s="41">
        <v>368.709</v>
      </c>
      <c r="GT30" s="41">
        <v>345.399</v>
      </c>
      <c r="GU30" s="41">
        <v>340.82</v>
      </c>
      <c r="GV30" s="41">
        <v>452.79300000000001</v>
      </c>
      <c r="GW30" s="41">
        <v>382.99200000000002</v>
      </c>
      <c r="GX30" s="41">
        <v>340.54399999999998</v>
      </c>
      <c r="GY30" s="41">
        <v>429.72800000000001</v>
      </c>
      <c r="GZ30" s="41">
        <v>413.45400000000001</v>
      </c>
      <c r="HA30" s="41">
        <v>435.63900000000001</v>
      </c>
      <c r="HB30" s="41">
        <v>320.35399999999998</v>
      </c>
      <c r="HC30" s="41">
        <v>392.89800000000002</v>
      </c>
      <c r="HD30" s="41">
        <v>353.45</v>
      </c>
      <c r="HE30" s="41">
        <f>(SUM('[4]Rekap SKNBI'!$T$361:$T$365))/1000</f>
        <v>359.61900000000003</v>
      </c>
      <c r="HF30" s="41">
        <v>357.99799999999999</v>
      </c>
      <c r="HG30" s="41">
        <v>334.72800000000001</v>
      </c>
      <c r="HH30" s="41">
        <v>458.42899999999997</v>
      </c>
      <c r="HI30" s="41">
        <v>392.75900000000001</v>
      </c>
      <c r="HJ30" s="41">
        <v>222.48099999999999</v>
      </c>
      <c r="HK30" s="41">
        <v>391.09699999999998</v>
      </c>
      <c r="HL30" s="41">
        <v>406.834</v>
      </c>
      <c r="HM30" s="41">
        <v>382.06400000000002</v>
      </c>
      <c r="HN30" s="41">
        <v>381.5</v>
      </c>
      <c r="HO30" s="41">
        <v>317.61099999999999</v>
      </c>
      <c r="HP30" s="41">
        <v>334.685</v>
      </c>
      <c r="HQ30" s="41">
        <v>340.00799999999998</v>
      </c>
      <c r="HR30" s="41">
        <v>338.75799999999998</v>
      </c>
      <c r="HS30" s="41">
        <v>322.40800000000002</v>
      </c>
      <c r="HT30" s="41">
        <v>418.73399999999998</v>
      </c>
      <c r="HU30" s="41">
        <v>361.947</v>
      </c>
      <c r="HV30" s="41">
        <v>255.749</v>
      </c>
      <c r="HW30" s="41">
        <v>293.11099999999999</v>
      </c>
      <c r="HX30" s="41">
        <v>310.66300000000001</v>
      </c>
      <c r="HY30" s="41">
        <v>281.20999999999998</v>
      </c>
      <c r="HZ30" s="41">
        <v>185.142</v>
      </c>
      <c r="IA30" s="41">
        <v>310.99700000000001</v>
      </c>
      <c r="IB30" s="41">
        <v>179.49</v>
      </c>
      <c r="IC30" s="41">
        <v>211.96</v>
      </c>
      <c r="ID30" s="41">
        <v>190.255</v>
      </c>
      <c r="IE30" s="41">
        <v>294.04700000000003</v>
      </c>
      <c r="IF30" s="41">
        <v>297.952</v>
      </c>
      <c r="IG30" s="41">
        <v>256.02499999999998</v>
      </c>
      <c r="IH30" s="41">
        <v>224.809</v>
      </c>
      <c r="II30" s="41">
        <v>275.10500000000002</v>
      </c>
      <c r="IJ30" s="41">
        <v>280.928</v>
      </c>
      <c r="IK30" s="41">
        <v>255.035</v>
      </c>
      <c r="IL30" s="41">
        <v>247.25399999999999</v>
      </c>
      <c r="IM30" s="41">
        <v>242.595</v>
      </c>
      <c r="IN30" s="41">
        <v>148.38900000000001</v>
      </c>
      <c r="IO30" s="41">
        <v>405.8</v>
      </c>
      <c r="IP30" s="41">
        <v>290.86900000000003</v>
      </c>
      <c r="IQ30" s="41">
        <v>305.64299999999997</v>
      </c>
      <c r="IR30" s="41">
        <v>290.69400000000002</v>
      </c>
      <c r="IS30" s="41">
        <v>274.06400000000002</v>
      </c>
    </row>
    <row r="31" spans="1:254" x14ac:dyDescent="0.3">
      <c r="A31" s="6" t="s">
        <v>35</v>
      </c>
      <c r="B31" s="5">
        <v>29.579068787900695</v>
      </c>
      <c r="C31" s="5">
        <v>39.003371234148204</v>
      </c>
      <c r="D31" s="5">
        <v>14.06888365582806</v>
      </c>
      <c r="E31" s="5">
        <v>35.562123079585994</v>
      </c>
      <c r="F31" s="5">
        <v>28.51784482608279</v>
      </c>
      <c r="G31" s="5">
        <v>29.947166931972067</v>
      </c>
      <c r="H31" s="5">
        <v>26.912715947347031</v>
      </c>
      <c r="I31" s="5">
        <v>39.780762345513743</v>
      </c>
      <c r="J31" s="5">
        <v>27.827574689603569</v>
      </c>
      <c r="K31" s="5">
        <v>36.422250874841794</v>
      </c>
      <c r="L31" s="5">
        <v>34.936606139003331</v>
      </c>
      <c r="M31" s="5">
        <v>30.966629134873802</v>
      </c>
      <c r="N31" s="5">
        <v>29.089194637269081</v>
      </c>
      <c r="O31" s="5">
        <v>31.927750552992052</v>
      </c>
      <c r="P31" s="5">
        <v>36.15460823286935</v>
      </c>
      <c r="Q31" s="5">
        <v>31.075132030336501</v>
      </c>
      <c r="R31" s="5">
        <v>28.545619458373391</v>
      </c>
      <c r="S31" s="5">
        <v>28.702779349795993</v>
      </c>
      <c r="T31" s="5">
        <v>38.26721482541528</v>
      </c>
      <c r="U31" s="5">
        <v>33.430832199958331</v>
      </c>
      <c r="V31" s="5">
        <v>29.634266738951546</v>
      </c>
      <c r="W31" s="5">
        <v>36.420223060289608</v>
      </c>
      <c r="X31" s="5">
        <v>40.870649064102508</v>
      </c>
      <c r="Y31" s="5">
        <v>31.681124727584727</v>
      </c>
      <c r="Z31" s="5">
        <v>24.610967093622783</v>
      </c>
      <c r="AA31" s="5">
        <v>36.524312570056466</v>
      </c>
      <c r="AB31" s="5">
        <v>30.648090485553226</v>
      </c>
      <c r="AC31" s="5">
        <v>31.080598895356058</v>
      </c>
      <c r="AD31" s="5">
        <v>28.683006368630309</v>
      </c>
      <c r="AE31" s="5">
        <v>30.893433069155897</v>
      </c>
      <c r="AF31" s="5">
        <v>35.161336415019598</v>
      </c>
      <c r="AG31" s="5">
        <v>25.75907778806334</v>
      </c>
      <c r="AH31" s="5">
        <v>28.11024144642008</v>
      </c>
      <c r="AI31" s="5">
        <v>31.785834835668361</v>
      </c>
      <c r="AJ31" s="5">
        <v>34.344685932271261</v>
      </c>
      <c r="AK31" s="5">
        <v>33.395128394355631</v>
      </c>
      <c r="AL31" s="5">
        <v>26.224434499269513</v>
      </c>
      <c r="AM31" s="5">
        <v>32.535558682830249</v>
      </c>
      <c r="AN31" s="5">
        <v>28.360010394174008</v>
      </c>
      <c r="AO31" s="5">
        <v>29.887789797813102</v>
      </c>
      <c r="AP31" s="5">
        <v>20.13724885625005</v>
      </c>
      <c r="AQ31" s="5">
        <v>31.808092252126102</v>
      </c>
      <c r="AR31" s="5">
        <v>37.156673980583321</v>
      </c>
      <c r="AS31" s="5">
        <v>38.30632413258342</v>
      </c>
      <c r="AT31" s="5">
        <v>25.541471005323309</v>
      </c>
      <c r="AU31" s="5">
        <v>34.152524001068151</v>
      </c>
      <c r="AV31" s="5">
        <v>34.31324840146597</v>
      </c>
      <c r="AW31" s="5">
        <v>34.382613990818164</v>
      </c>
      <c r="AX31" s="5">
        <v>10.464321743341401</v>
      </c>
      <c r="AY31" s="5">
        <v>27.322037938610151</v>
      </c>
      <c r="AZ31" s="5">
        <v>28.10699112281738</v>
      </c>
      <c r="BA31" s="5">
        <v>30.646319647731808</v>
      </c>
      <c r="BB31" s="5">
        <v>28.0077874498987</v>
      </c>
      <c r="BC31" s="5">
        <v>32.96698669092622</v>
      </c>
      <c r="BD31" s="5">
        <v>30.422608801676159</v>
      </c>
      <c r="BE31" s="5">
        <v>35.821288818677317</v>
      </c>
      <c r="BF31" s="5">
        <v>25.451613471028033</v>
      </c>
      <c r="BG31" s="5">
        <v>28.243975193965117</v>
      </c>
      <c r="BH31" s="5">
        <v>32.272935915073369</v>
      </c>
      <c r="BI31" s="5">
        <v>30.395871864753456</v>
      </c>
      <c r="BJ31" s="5">
        <v>26.799363966555532</v>
      </c>
      <c r="BK31" s="5">
        <v>25.931898971406454</v>
      </c>
      <c r="BL31" s="5">
        <v>27.13896165784568</v>
      </c>
      <c r="BM31" s="5">
        <v>35.308417414851974</v>
      </c>
      <c r="BN31" s="5">
        <v>25.353673847572743</v>
      </c>
      <c r="BO31" s="5">
        <v>32.134675645858707</v>
      </c>
      <c r="BP31" s="5">
        <v>32.033806974795546</v>
      </c>
      <c r="BQ31" s="5">
        <v>29.871357584403981</v>
      </c>
      <c r="BR31" s="14">
        <v>25.633834909398502</v>
      </c>
      <c r="BS31" s="14">
        <v>30.100574281736698</v>
      </c>
      <c r="BT31" s="17">
        <v>36.226456696385796</v>
      </c>
      <c r="BU31" s="17">
        <v>32.948361326527397</v>
      </c>
      <c r="BV31" s="17">
        <v>20.214167110337499</v>
      </c>
      <c r="BW31" s="18">
        <v>25.122973181838798</v>
      </c>
      <c r="BX31" s="27">
        <v>32.936829080550105</v>
      </c>
      <c r="BY31" s="17">
        <v>33.489605790185898</v>
      </c>
      <c r="BZ31" s="17">
        <v>23.166822699536898</v>
      </c>
      <c r="CA31" s="14">
        <v>25.099853078629103</v>
      </c>
      <c r="CB31" s="14">
        <v>33.893073524809601</v>
      </c>
      <c r="CC31" s="14">
        <v>19.550874810355801</v>
      </c>
      <c r="CD31" s="14">
        <v>25.107472184809101</v>
      </c>
      <c r="CE31" s="17">
        <v>29.863459700979103</v>
      </c>
      <c r="CF31" s="17">
        <v>29.619098212611</v>
      </c>
      <c r="CG31" s="14">
        <v>29.142207846549397</v>
      </c>
      <c r="CH31" s="14">
        <v>16.389637541393999</v>
      </c>
      <c r="CI31" s="17">
        <v>15.9410333433341</v>
      </c>
      <c r="CJ31" s="17">
        <v>21.586344197688721</v>
      </c>
      <c r="CK31" s="27">
        <v>20.24177391100925</v>
      </c>
      <c r="CL31" s="27">
        <v>19.358129347802389</v>
      </c>
      <c r="CM31" s="14">
        <v>22.983392050268758</v>
      </c>
      <c r="CN31" s="20">
        <v>24.659658294374829</v>
      </c>
      <c r="CO31" s="14">
        <v>24.046198844812693</v>
      </c>
      <c r="CP31" s="17">
        <v>17.104065132938917</v>
      </c>
      <c r="CQ31" s="27">
        <v>23.466328981504109</v>
      </c>
      <c r="CR31" s="27">
        <v>22.080371041990428</v>
      </c>
      <c r="CS31" s="27">
        <v>5.4128764720297404</v>
      </c>
      <c r="CT31" s="18">
        <v>21.453574853951068</v>
      </c>
      <c r="CU31" s="18">
        <v>18.847534577388839</v>
      </c>
      <c r="CV31" s="18">
        <v>20.446565466477502</v>
      </c>
      <c r="CW31" s="18">
        <v>25.4724253221606</v>
      </c>
      <c r="CX31" s="17">
        <v>17.423932851229782</v>
      </c>
      <c r="CY31" s="17">
        <v>22.220602201393135</v>
      </c>
      <c r="CZ31" s="18">
        <v>20.102813855359692</v>
      </c>
      <c r="DA31" s="18">
        <v>23.620909352871031</v>
      </c>
      <c r="DB31" s="18">
        <v>15.05841309313098</v>
      </c>
      <c r="DC31" s="18">
        <v>21.34688046806145</v>
      </c>
      <c r="DD31" s="18">
        <v>16.574927066101239</v>
      </c>
      <c r="DE31" s="18">
        <v>20.102802893865654</v>
      </c>
      <c r="DF31" s="18">
        <v>18.641028413231673</v>
      </c>
      <c r="DG31" s="18">
        <v>17.060456083691147</v>
      </c>
      <c r="DH31" s="18">
        <v>22.522643585200861</v>
      </c>
      <c r="DI31" s="18">
        <v>23.890455805931889</v>
      </c>
      <c r="DJ31" s="18">
        <v>16.40024973854193</v>
      </c>
      <c r="DK31" s="18">
        <v>20.562135686148892</v>
      </c>
      <c r="DL31" s="18">
        <v>21.098580813421563</v>
      </c>
      <c r="DM31" s="18">
        <v>29.871357584403981</v>
      </c>
      <c r="DN31" s="18">
        <v>15.5938975907588</v>
      </c>
      <c r="DO31" s="18">
        <v>21.286530023639013</v>
      </c>
      <c r="DP31" s="18">
        <v>20.036534251708698</v>
      </c>
      <c r="DQ31" s="18">
        <v>16.575016278916049</v>
      </c>
      <c r="DR31" s="18">
        <v>12.817709200026151</v>
      </c>
      <c r="DS31" s="18">
        <v>20.402850793820559</v>
      </c>
      <c r="DT31" s="27">
        <v>21.699686610912867</v>
      </c>
      <c r="DU31" s="18">
        <v>21.98</v>
      </c>
      <c r="DV31" s="41">
        <v>15.457628835433612</v>
      </c>
      <c r="DW31" s="41">
        <v>19.712635463803569</v>
      </c>
      <c r="DX31" s="41">
        <v>17.189424798366872</v>
      </c>
      <c r="DY31" s="41">
        <v>12.868785033014859</v>
      </c>
      <c r="DZ31" s="41">
        <v>16.554444853021931</v>
      </c>
      <c r="EA31" s="41">
        <v>19.755681882368389</v>
      </c>
      <c r="EB31" s="41">
        <v>19.831072021199542</v>
      </c>
      <c r="EC31" s="41">
        <v>14.693501788909471</v>
      </c>
      <c r="ED31" s="41">
        <v>17.140407622591059</v>
      </c>
      <c r="EE31" s="41">
        <v>16.104824203375042</v>
      </c>
      <c r="EF31" s="41">
        <v>20.8620651748105</v>
      </c>
      <c r="EG31" s="41">
        <v>18.546889608293672</v>
      </c>
      <c r="EH31" s="41">
        <v>14.62752053853027</v>
      </c>
      <c r="EI31" s="33">
        <v>19.503253956011601</v>
      </c>
      <c r="EJ31" s="41">
        <v>20.665892220917268</v>
      </c>
      <c r="EK31" s="41">
        <v>20.60159143401938</v>
      </c>
      <c r="EL31" s="41">
        <v>15.890859925542648</v>
      </c>
      <c r="EM31" s="41">
        <v>3.5858136659975899</v>
      </c>
      <c r="EN31" s="41">
        <v>16.35019488750914</v>
      </c>
      <c r="EO31" s="41">
        <f>(SUM('[1]Rekap SKNBI'!$U$187:$U$191))/1000000000000</f>
        <v>17.73481303735899</v>
      </c>
      <c r="EP31" s="41">
        <v>17.877319223857079</v>
      </c>
      <c r="EQ31" s="41">
        <v>17.19216703630261</v>
      </c>
      <c r="ER31" s="41">
        <v>21.23296704161422</v>
      </c>
      <c r="ES31" s="41">
        <v>22.091213658125412</v>
      </c>
      <c r="ET31" s="41">
        <f>(SUM('[2]Rekap SKNBI'!$U$240:$U$244))/1000000000000</f>
        <v>15.43727443966233</v>
      </c>
      <c r="EU31" s="41">
        <v>19.52386828241384</v>
      </c>
      <c r="EV31" s="41">
        <v>16.0264723783487</v>
      </c>
      <c r="EW31" s="41">
        <v>21.994245547421372</v>
      </c>
      <c r="EX31" s="41">
        <v>15.78809107801457</v>
      </c>
      <c r="EY31" s="41">
        <v>15.362135326706257</v>
      </c>
      <c r="EZ31" s="41">
        <v>17.166466858399119</v>
      </c>
      <c r="FA31" s="41">
        <v>17.467912848210869</v>
      </c>
      <c r="FB31" s="41">
        <v>16.77535015906231</v>
      </c>
      <c r="FC31" s="41">
        <v>20.328289712570029</v>
      </c>
      <c r="FD31" s="41">
        <v>20.226527514530858</v>
      </c>
      <c r="FE31" s="41">
        <v>21.05772366980624</v>
      </c>
      <c r="FF31" s="41">
        <v>15.156280857659942</v>
      </c>
      <c r="FG31" s="41">
        <v>18.618779657039948</v>
      </c>
      <c r="FH31" s="41">
        <v>17.926094436285712</v>
      </c>
      <c r="FI31" s="41">
        <v>18.338129844838072</v>
      </c>
      <c r="FJ31" s="41">
        <v>15.733269543621942</v>
      </c>
      <c r="FK31" s="41">
        <v>16.050397913646879</v>
      </c>
      <c r="FL31" s="41">
        <v>17.867295755697192</v>
      </c>
      <c r="FM31" s="41">
        <v>19.362675448684211</v>
      </c>
      <c r="FN31" s="41">
        <v>11.031126219237411</v>
      </c>
      <c r="FO31" s="41">
        <v>19.464150740840232</v>
      </c>
      <c r="FP31" s="41">
        <v>19.535952516221013</v>
      </c>
      <c r="FQ31" s="41">
        <v>19.96853035373497</v>
      </c>
      <c r="FR31" s="41">
        <v>11.826629055682211</v>
      </c>
      <c r="FS31" s="41">
        <v>17.228245712409379</v>
      </c>
      <c r="FT31" s="41">
        <v>15.906831253704141</v>
      </c>
      <c r="FU31" s="41">
        <v>14.61859543967863</v>
      </c>
      <c r="FV31" s="41">
        <v>12.45717596293073</v>
      </c>
      <c r="FW31" s="41">
        <v>16.142813814378648</v>
      </c>
      <c r="FX31" s="41">
        <v>15.527613466005366</v>
      </c>
      <c r="FY31" s="41">
        <v>16.035293030114182</v>
      </c>
      <c r="FZ31" s="41">
        <v>13.20339194955452</v>
      </c>
      <c r="GA31" s="41">
        <v>18.530175477390859</v>
      </c>
      <c r="GB31" s="41">
        <v>16.023784320980319</v>
      </c>
      <c r="GC31" s="41">
        <v>17.634111291165297</v>
      </c>
      <c r="GD31" s="41">
        <v>13.56338556244866</v>
      </c>
      <c r="GE31" s="41">
        <v>18.257037676035281</v>
      </c>
      <c r="GF31" s="41">
        <v>18.334887991437281</v>
      </c>
      <c r="GG31" s="41">
        <v>18.820204045043397</v>
      </c>
      <c r="GH31" s="41"/>
      <c r="GI31" s="41">
        <v>17.340808146350717</v>
      </c>
      <c r="GJ31" s="41">
        <v>15.535599456305688</v>
      </c>
      <c r="GK31" s="41">
        <v>16.856982572087421</v>
      </c>
      <c r="GL31" s="41">
        <v>15.404588154927788</v>
      </c>
      <c r="GM31" s="41">
        <v>17.524916270746864</v>
      </c>
      <c r="GN31" s="41">
        <v>17.990427090621409</v>
      </c>
      <c r="GO31" s="41">
        <v>18.881306587051828</v>
      </c>
      <c r="GP31" s="41">
        <v>13.354555042051512</v>
      </c>
      <c r="GQ31" s="41">
        <v>16.605497695590728</v>
      </c>
      <c r="GR31" s="41">
        <v>16.754434155554289</v>
      </c>
      <c r="GS31" s="41">
        <v>15.71857636267851</v>
      </c>
      <c r="GT31" s="41">
        <v>14.106825149799141</v>
      </c>
      <c r="GU31" s="41">
        <v>13.827559900053847</v>
      </c>
      <c r="GV31" s="41">
        <v>18.051259334546351</v>
      </c>
      <c r="GW31" s="41">
        <v>15.970686228573118</v>
      </c>
      <c r="GX31" s="41">
        <v>13.965373693833838</v>
      </c>
      <c r="GY31" s="41">
        <v>17.460754965152912</v>
      </c>
      <c r="GZ31" s="41">
        <v>16.868698437505401</v>
      </c>
      <c r="HA31" s="41">
        <v>18.142369703846249</v>
      </c>
      <c r="HB31" s="41">
        <v>13.119854757240191</v>
      </c>
      <c r="HC31" s="41">
        <v>16.23230316848997</v>
      </c>
      <c r="HD31" s="41">
        <v>14.45050274750473</v>
      </c>
      <c r="HE31" s="41">
        <f>(SUM('[4]Rekap SKNBI'!$U$361:$U$365))/1000000000000</f>
        <v>15.430463985698609</v>
      </c>
      <c r="HF31" s="41">
        <v>14.713584897783949</v>
      </c>
      <c r="HG31" s="41">
        <v>14.071753389260261</v>
      </c>
      <c r="HH31" s="41">
        <v>19.24584498425234</v>
      </c>
      <c r="HI31" s="41">
        <v>16.468634096976331</v>
      </c>
      <c r="HJ31" s="41">
        <v>9.4634529193862083</v>
      </c>
      <c r="HK31" s="41">
        <v>17.183050331271932</v>
      </c>
      <c r="HL31" s="41">
        <v>17.101941772366679</v>
      </c>
      <c r="HM31" s="41">
        <v>16.408055181003171</v>
      </c>
      <c r="HN31" s="41">
        <v>15.771429570509628</v>
      </c>
      <c r="HO31" s="41">
        <v>12.918725611640731</v>
      </c>
      <c r="HP31" s="41">
        <v>13.439515000683731</v>
      </c>
      <c r="HQ31" s="41">
        <v>13.96075944458549</v>
      </c>
      <c r="HR31" s="41">
        <v>13.483739787161362</v>
      </c>
      <c r="HS31" s="41">
        <v>12.942853423611968</v>
      </c>
      <c r="HT31" s="41">
        <v>16.615189040015672</v>
      </c>
      <c r="HU31" s="41">
        <v>14.811938282981789</v>
      </c>
      <c r="HV31" s="41">
        <v>10.46815355870004</v>
      </c>
      <c r="HW31" s="41">
        <v>12.062032891666</v>
      </c>
      <c r="HX31" s="41">
        <v>13.144132044942289</v>
      </c>
      <c r="HY31" s="41">
        <v>11.784530741569929</v>
      </c>
      <c r="HZ31" s="41">
        <v>7.6340734345003503</v>
      </c>
      <c r="IA31" s="41">
        <v>13.117811157545392</v>
      </c>
      <c r="IB31" s="41">
        <v>7.4042677236089407</v>
      </c>
      <c r="IC31" s="41">
        <v>10.08188223080548</v>
      </c>
      <c r="ID31" s="41">
        <v>8.5959601353180908</v>
      </c>
      <c r="IE31" s="41">
        <v>12.541358182119611</v>
      </c>
      <c r="IF31" s="41">
        <v>12.67246011248511</v>
      </c>
      <c r="IG31" s="41">
        <v>11.124351336110031</v>
      </c>
      <c r="IH31" s="41">
        <v>9.6744662029069204</v>
      </c>
      <c r="II31" s="41">
        <v>11.59725120820036</v>
      </c>
      <c r="IJ31" s="41">
        <v>11.883470391693878</v>
      </c>
      <c r="IK31" s="41">
        <v>10.8165567987363</v>
      </c>
      <c r="IL31" s="41">
        <v>10.500743512483011</v>
      </c>
      <c r="IM31" s="41">
        <v>10.19786451135948</v>
      </c>
      <c r="IN31" s="41">
        <v>6.08488586654238</v>
      </c>
      <c r="IO31" s="41">
        <v>17.096269845430399</v>
      </c>
      <c r="IP31" s="41">
        <v>12.14696002044581</v>
      </c>
      <c r="IQ31" s="41">
        <v>12.719938986154009</v>
      </c>
      <c r="IR31" s="41">
        <v>12.237570584857568</v>
      </c>
      <c r="IS31" s="41">
        <v>11.524399595845269</v>
      </c>
    </row>
    <row r="32" spans="1:254" x14ac:dyDescent="0.3">
      <c r="A32" s="6" t="s">
        <v>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3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43"/>
      <c r="EI32" s="14"/>
      <c r="EJ32" s="14"/>
      <c r="EK32" s="14"/>
      <c r="EL32" s="43"/>
      <c r="EM32" s="14"/>
      <c r="EN32" s="14"/>
      <c r="EO32" s="14"/>
      <c r="EP32" s="43"/>
      <c r="EQ32" s="14"/>
      <c r="ER32" s="14"/>
      <c r="ES32" s="14"/>
      <c r="ET32" s="43"/>
      <c r="EU32" s="14"/>
      <c r="EV32" s="14"/>
      <c r="EW32" s="14"/>
      <c r="EX32" s="43"/>
      <c r="EY32" s="14"/>
      <c r="EZ32" s="14"/>
      <c r="FA32" s="14"/>
      <c r="FB32" s="43"/>
      <c r="FC32" s="14"/>
      <c r="FD32" s="14"/>
      <c r="FE32" s="14"/>
      <c r="FF32" s="43"/>
      <c r="FG32" s="14"/>
      <c r="FH32" s="14"/>
      <c r="FI32" s="14"/>
      <c r="FJ32" s="43"/>
      <c r="FK32" s="14"/>
      <c r="FL32" s="14"/>
      <c r="FM32" s="14"/>
      <c r="FN32" s="43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</row>
    <row r="33" spans="1:255" x14ac:dyDescent="0.3">
      <c r="A33" s="6" t="s">
        <v>20</v>
      </c>
      <c r="B33" s="5">
        <v>2012.865</v>
      </c>
      <c r="C33" s="5">
        <v>2192.4789999999998</v>
      </c>
      <c r="D33" s="5">
        <v>536.95799999999997</v>
      </c>
      <c r="E33" s="5">
        <v>1982.796</v>
      </c>
      <c r="F33" s="5">
        <v>1439.96</v>
      </c>
      <c r="G33" s="5">
        <v>1272.5060000000001</v>
      </c>
      <c r="H33" s="5">
        <v>1088.0940000000001</v>
      </c>
      <c r="I33" s="5">
        <v>2222.819</v>
      </c>
      <c r="J33" s="5">
        <v>1371.4770000000001</v>
      </c>
      <c r="K33" s="5">
        <v>1616.6759999999999</v>
      </c>
      <c r="L33" s="5">
        <v>1686.835</v>
      </c>
      <c r="M33" s="5">
        <v>1688.4870000000001</v>
      </c>
      <c r="N33" s="5">
        <v>1474.5309999999999</v>
      </c>
      <c r="O33" s="5">
        <v>1404.9659999999999</v>
      </c>
      <c r="P33" s="5">
        <v>1966.12</v>
      </c>
      <c r="Q33" s="5">
        <v>1758.0920000000001</v>
      </c>
      <c r="R33" s="5">
        <v>1440.453</v>
      </c>
      <c r="S33" s="5">
        <v>1371.29</v>
      </c>
      <c r="T33" s="5">
        <v>1817.94</v>
      </c>
      <c r="U33" s="5">
        <v>2217.8180000000002</v>
      </c>
      <c r="V33" s="5">
        <v>1751.5429999999999</v>
      </c>
      <c r="W33" s="5">
        <v>1978.8889999999999</v>
      </c>
      <c r="X33" s="5">
        <v>2729.6680000000001</v>
      </c>
      <c r="Y33" s="5">
        <v>1625.3820000000001</v>
      </c>
      <c r="Z33" s="5">
        <v>1267.42</v>
      </c>
      <c r="AA33" s="5">
        <v>1790.319</v>
      </c>
      <c r="AB33" s="5">
        <v>1523.65</v>
      </c>
      <c r="AC33" s="5">
        <v>2059.0859999999998</v>
      </c>
      <c r="AD33" s="5">
        <v>1572.046</v>
      </c>
      <c r="AE33" s="5">
        <v>1520.367</v>
      </c>
      <c r="AF33" s="5">
        <v>1707.6990000000001</v>
      </c>
      <c r="AG33" s="5">
        <v>1899.6569999999999</v>
      </c>
      <c r="AH33" s="5">
        <v>1657.6869999999999</v>
      </c>
      <c r="AI33" s="5">
        <v>1627.095</v>
      </c>
      <c r="AJ33" s="5">
        <v>1870.3789999999999</v>
      </c>
      <c r="AK33" s="5">
        <v>2212.0459999999998</v>
      </c>
      <c r="AL33" s="5">
        <v>1593.3530000000001</v>
      </c>
      <c r="AM33" s="5">
        <v>1864.4960000000001</v>
      </c>
      <c r="AN33" s="5">
        <v>1578.5550000000001</v>
      </c>
      <c r="AO33" s="5">
        <v>2171.2370000000001</v>
      </c>
      <c r="AP33" s="5">
        <v>1199.7349999999999</v>
      </c>
      <c r="AQ33" s="5">
        <v>1767.556</v>
      </c>
      <c r="AR33" s="5">
        <v>1911.94</v>
      </c>
      <c r="AS33" s="5">
        <v>2560.5459999999998</v>
      </c>
      <c r="AT33" s="5">
        <v>1706.5619999999999</v>
      </c>
      <c r="AU33" s="5">
        <v>1997.1610000000001</v>
      </c>
      <c r="AV33" s="5">
        <v>2562.027</v>
      </c>
      <c r="AW33" s="5">
        <v>2662.0619999999999</v>
      </c>
      <c r="AX33" s="5">
        <v>738.21500000000003</v>
      </c>
      <c r="AY33" s="5">
        <v>1533.393</v>
      </c>
      <c r="AZ33" s="5">
        <v>1675.894</v>
      </c>
      <c r="BA33" s="5">
        <v>2252.1469999999999</v>
      </c>
      <c r="BB33" s="5">
        <v>1673.8689999999999</v>
      </c>
      <c r="BC33" s="5">
        <v>1922.954</v>
      </c>
      <c r="BD33" s="5">
        <v>1654.077</v>
      </c>
      <c r="BE33" s="5">
        <v>2619.5030000000002</v>
      </c>
      <c r="BF33" s="5">
        <v>1657.2760000000001</v>
      </c>
      <c r="BG33" s="5">
        <v>1849.4680000000001</v>
      </c>
      <c r="BH33" s="5">
        <v>2207.27</v>
      </c>
      <c r="BI33" s="5">
        <v>2104.701</v>
      </c>
      <c r="BJ33" s="5">
        <v>1781.5239999999999</v>
      </c>
      <c r="BK33" s="5">
        <v>1731.059</v>
      </c>
      <c r="BL33" s="5">
        <v>1642.6479999999999</v>
      </c>
      <c r="BM33" s="5">
        <v>2765.0210000000002</v>
      </c>
      <c r="BN33" s="5">
        <v>1756.5730000000001</v>
      </c>
      <c r="BO33" s="5">
        <v>2114.1640000000002</v>
      </c>
      <c r="BP33" s="5">
        <v>1971.1279999999999</v>
      </c>
      <c r="BQ33" s="5">
        <v>2487.4389999999999</v>
      </c>
      <c r="BR33" s="14">
        <v>1922.5809999999999</v>
      </c>
      <c r="BS33" s="16">
        <v>2228.5140000000001</v>
      </c>
      <c r="BT33" s="16">
        <v>2763.7489999999998</v>
      </c>
      <c r="BU33" s="16">
        <v>1979.588</v>
      </c>
      <c r="BV33" s="16">
        <v>1380.902</v>
      </c>
      <c r="BW33" s="18">
        <v>1697.259</v>
      </c>
      <c r="BX33" s="27">
        <v>1934.8889999999999</v>
      </c>
      <c r="BY33" s="18">
        <v>2656.739</v>
      </c>
      <c r="BZ33" s="18">
        <v>1724.818</v>
      </c>
      <c r="CA33" s="14">
        <v>1737.453</v>
      </c>
      <c r="CB33" s="18">
        <v>2208.2370000000001</v>
      </c>
      <c r="CC33" s="18">
        <v>1745.1479999999999</v>
      </c>
      <c r="CD33" s="18">
        <v>1922.1369999999999</v>
      </c>
      <c r="CE33" s="18">
        <v>2143.1559999999999</v>
      </c>
      <c r="CF33" s="18">
        <v>2112.7869999999998</v>
      </c>
      <c r="CG33" s="18">
        <v>2546.3580000000002</v>
      </c>
      <c r="CH33" s="18">
        <v>1854.8050000000001</v>
      </c>
      <c r="CI33" s="18">
        <v>1608.36</v>
      </c>
      <c r="CJ33" s="18">
        <v>1776.606</v>
      </c>
      <c r="CK33" s="27">
        <v>2357.596</v>
      </c>
      <c r="CL33" s="27">
        <v>1785.492</v>
      </c>
      <c r="CM33" s="18">
        <v>2039.4590000000001</v>
      </c>
      <c r="CN33" s="18">
        <v>2269.0650000000001</v>
      </c>
      <c r="CO33" s="14">
        <v>2748.123</v>
      </c>
      <c r="CP33" s="17">
        <v>1792.2660000000001</v>
      </c>
      <c r="CQ33" s="27">
        <v>3109.0169999999998</v>
      </c>
      <c r="CR33" s="27">
        <v>3295.915</v>
      </c>
      <c r="CS33" s="27">
        <v>244.73</v>
      </c>
      <c r="CT33" s="18">
        <v>1945.538</v>
      </c>
      <c r="CU33" s="18">
        <v>1831.7470000000001</v>
      </c>
      <c r="CV33" s="18">
        <v>1872.38</v>
      </c>
      <c r="CW33" s="18">
        <v>2977.018</v>
      </c>
      <c r="CX33" s="18">
        <v>1930.2529999999999</v>
      </c>
      <c r="CY33" s="18">
        <v>2266.9319999999998</v>
      </c>
      <c r="CZ33" s="18">
        <v>1906.4480000000001</v>
      </c>
      <c r="DA33" s="18">
        <v>3135.8789999999999</v>
      </c>
      <c r="DB33" s="18">
        <v>1654.7339999999999</v>
      </c>
      <c r="DC33" s="18">
        <v>2354.8710000000001</v>
      </c>
      <c r="DD33" s="34">
        <v>1694.7629999999999</v>
      </c>
      <c r="DE33" s="34">
        <v>2651.7289999999998</v>
      </c>
      <c r="DF33" s="18">
        <v>2049.1039999999998</v>
      </c>
      <c r="DG33" s="18">
        <v>1949.297</v>
      </c>
      <c r="DH33" s="34">
        <v>2319.4079999999999</v>
      </c>
      <c r="DI33" s="34">
        <v>3092.2809999999999</v>
      </c>
      <c r="DJ33" s="18">
        <v>2075.069</v>
      </c>
      <c r="DK33" s="18">
        <v>2443.0079999999998</v>
      </c>
      <c r="DL33" s="34">
        <v>2518.768</v>
      </c>
      <c r="DM33" s="34">
        <v>2487.4389999999999</v>
      </c>
      <c r="DN33" s="18">
        <v>1960.046</v>
      </c>
      <c r="DO33" s="18">
        <v>3003.39</v>
      </c>
      <c r="DP33" s="34">
        <v>2859.1039999999998</v>
      </c>
      <c r="DQ33" s="34">
        <v>1964.2670000000001</v>
      </c>
      <c r="DR33" s="34">
        <v>1576.9259999999999</v>
      </c>
      <c r="DS33" s="34">
        <v>2433.9749999999999</v>
      </c>
      <c r="DT33" s="36">
        <v>2266.4650000000001</v>
      </c>
      <c r="DU33" s="34">
        <v>3113.28</v>
      </c>
      <c r="DV33" s="41">
        <v>2108.7280000000001</v>
      </c>
      <c r="DW33" s="41">
        <v>2540.2539999999999</v>
      </c>
      <c r="DX33" s="41">
        <v>2364.2420000000002</v>
      </c>
      <c r="DY33" s="41">
        <v>1850.9590000000001</v>
      </c>
      <c r="DZ33" s="41">
        <v>2295.9250000000002</v>
      </c>
      <c r="EA33" s="41">
        <v>2558.1030000000001</v>
      </c>
      <c r="EB33" s="41">
        <v>2747.5450000000001</v>
      </c>
      <c r="EC33" s="41">
        <v>2268.2220000000002</v>
      </c>
      <c r="ED33" s="41">
        <v>2359.0520000000001</v>
      </c>
      <c r="EE33" s="33">
        <v>2190.9079999999999</v>
      </c>
      <c r="EF33" s="33">
        <v>2520.0140000000001</v>
      </c>
      <c r="EG33" s="41">
        <v>2955.8180000000002</v>
      </c>
      <c r="EH33" s="41">
        <v>2076.8809999999999</v>
      </c>
      <c r="EI33" s="33">
        <v>2434.431</v>
      </c>
      <c r="EJ33" s="41">
        <v>2535.373</v>
      </c>
      <c r="EK33" s="41">
        <v>3514.3240000000001</v>
      </c>
      <c r="EL33" s="41">
        <v>2834.8359999999998</v>
      </c>
      <c r="EM33" s="41">
        <v>770.67499999999995</v>
      </c>
      <c r="EN33" s="41">
        <v>1486.4069999999999</v>
      </c>
      <c r="EO33" s="41">
        <f>(SUM('[1]Rekap SKNBI'!$AJ$187:$AJ$191))/1000</f>
        <v>2661.7260000000001</v>
      </c>
      <c r="EP33" s="41">
        <v>2281.1979999999999</v>
      </c>
      <c r="EQ33" s="41">
        <v>2093.9209999999998</v>
      </c>
      <c r="ER33" s="41">
        <v>2418.2109999999998</v>
      </c>
      <c r="ES33" s="41">
        <v>3273.027</v>
      </c>
      <c r="ET33" s="41">
        <f>(SUM('[2]Rekap SKNBI'!$AJ$240:$AJ$244))/1000</f>
        <v>2209.643</v>
      </c>
      <c r="EU33" s="41">
        <v>2579.1179999999999</v>
      </c>
      <c r="EV33" s="41">
        <v>1964.123</v>
      </c>
      <c r="EW33" s="41">
        <v>3231.2179999999998</v>
      </c>
      <c r="EX33" s="41">
        <v>2270.1680000000001</v>
      </c>
      <c r="EY33" s="41">
        <v>1928.7370000000001</v>
      </c>
      <c r="EZ33" s="41">
        <v>2081.886</v>
      </c>
      <c r="FA33" s="41">
        <v>2979.98</v>
      </c>
      <c r="FB33" s="41">
        <v>2335.5940000000001</v>
      </c>
      <c r="FC33" s="41">
        <v>2692.413</v>
      </c>
      <c r="FD33" s="41">
        <v>2520.4699999999998</v>
      </c>
      <c r="FE33" s="41">
        <v>3375.5459999999998</v>
      </c>
      <c r="FF33" s="41">
        <v>2328.8719999999998</v>
      </c>
      <c r="FG33" s="41">
        <v>2721.3339999999998</v>
      </c>
      <c r="FH33" s="41">
        <v>2682.9830000000002</v>
      </c>
      <c r="FI33" s="41">
        <v>2806.5450000000001</v>
      </c>
      <c r="FJ33" s="41">
        <v>2639.6590000000001</v>
      </c>
      <c r="FK33" s="41">
        <v>2788.2429999999999</v>
      </c>
      <c r="FL33" s="41">
        <v>3104.3009999999999</v>
      </c>
      <c r="FM33" s="41">
        <v>2593.0770000000002</v>
      </c>
      <c r="FN33" s="41">
        <v>1829.32</v>
      </c>
      <c r="FO33" s="41">
        <v>2642.1260000000002</v>
      </c>
      <c r="FP33" s="41">
        <v>2425.7139999999999</v>
      </c>
      <c r="FQ33" s="41">
        <v>3381.4960000000001</v>
      </c>
      <c r="FR33" s="41">
        <v>1978.6</v>
      </c>
      <c r="FS33" s="41">
        <v>2813.8560000000002</v>
      </c>
      <c r="FT33" s="41">
        <v>2210.0819999999999</v>
      </c>
      <c r="FU33" s="41">
        <v>2670.8409999999999</v>
      </c>
      <c r="FV33" s="41">
        <v>2074.7750000000001</v>
      </c>
      <c r="FW33" s="41">
        <v>2532.1729999999998</v>
      </c>
      <c r="FX33" s="41">
        <v>2287.9879999999998</v>
      </c>
      <c r="FY33" s="41">
        <v>3078.0659999999998</v>
      </c>
      <c r="FZ33" s="41">
        <v>2254.9169999999999</v>
      </c>
      <c r="GA33" s="41">
        <v>3085.3589999999999</v>
      </c>
      <c r="GB33" s="41">
        <v>2169.2939999999999</v>
      </c>
      <c r="GC33" s="41">
        <v>3323.377</v>
      </c>
      <c r="GD33" s="41">
        <v>2250.0250000000001</v>
      </c>
      <c r="GE33" s="41">
        <v>3007.0650000000001</v>
      </c>
      <c r="GF33" s="41">
        <v>3420.1489999999999</v>
      </c>
      <c r="GG33" s="41">
        <v>3930.5920000000001</v>
      </c>
      <c r="GH33" s="41"/>
      <c r="GI33" s="41">
        <v>2526.0819999999999</v>
      </c>
      <c r="GJ33" s="41">
        <v>2309.0459999999998</v>
      </c>
      <c r="GK33" s="41">
        <v>3245.9839999999999</v>
      </c>
      <c r="GL33" s="41">
        <v>2572.5430000000001</v>
      </c>
      <c r="GM33" s="41">
        <v>3030.6149999999998</v>
      </c>
      <c r="GN33" s="41">
        <v>2837.1819999999998</v>
      </c>
      <c r="GO33" s="41">
        <v>3755.6880000000001</v>
      </c>
      <c r="GP33" s="41">
        <v>2545.5059999999999</v>
      </c>
      <c r="GQ33" s="41">
        <v>2999.4549999999999</v>
      </c>
      <c r="GR33" s="41">
        <v>3162.377</v>
      </c>
      <c r="GS33" s="41">
        <v>2964.7689999999998</v>
      </c>
      <c r="GT33" s="41">
        <v>2649.2689999999998</v>
      </c>
      <c r="GU33" s="41">
        <v>2625.5279999999998</v>
      </c>
      <c r="GV33" s="41">
        <v>3016.7449999999999</v>
      </c>
      <c r="GW33" s="41">
        <v>3463.4940000000001</v>
      </c>
      <c r="GX33" s="41">
        <v>2796.7759999999998</v>
      </c>
      <c r="GY33" s="41">
        <v>3290.1439999999998</v>
      </c>
      <c r="GZ33" s="41">
        <v>3030.1190000000001</v>
      </c>
      <c r="HA33" s="41">
        <v>3998.5920000000001</v>
      </c>
      <c r="HB33" s="41">
        <v>2811.605</v>
      </c>
      <c r="HC33" s="41">
        <v>3325.2190000000001</v>
      </c>
      <c r="HD33" s="41">
        <v>2695.1210000000001</v>
      </c>
      <c r="HE33" s="41">
        <f>(SUM('[4]Rekap SKNBI'!$AR$361:$AR$365))/1000</f>
        <v>3591.48</v>
      </c>
      <c r="HF33" s="41">
        <v>3131.1010000000001</v>
      </c>
      <c r="HG33" s="41">
        <v>3350.1089999999999</v>
      </c>
      <c r="HH33" s="41">
        <v>4310.9279999999999</v>
      </c>
      <c r="HI33" s="41">
        <v>2931.3470000000002</v>
      </c>
      <c r="HJ33" s="41">
        <v>2013.518</v>
      </c>
      <c r="HK33" s="41">
        <v>3123.7939999999999</v>
      </c>
      <c r="HL33" s="41">
        <v>2976.953</v>
      </c>
      <c r="HM33" s="41">
        <v>3696.3249999999998</v>
      </c>
      <c r="HN33" s="41">
        <v>3318.69</v>
      </c>
      <c r="HO33" s="41">
        <v>2746.39</v>
      </c>
      <c r="HP33" s="41">
        <v>2630.15</v>
      </c>
      <c r="HQ33" s="41">
        <v>3442.7179999999998</v>
      </c>
      <c r="HR33" s="41">
        <v>2848.9279999999999</v>
      </c>
      <c r="HS33" s="41">
        <v>2756.1480000000001</v>
      </c>
      <c r="HT33" s="41">
        <v>3269.9459999999999</v>
      </c>
      <c r="HU33" s="41">
        <v>3426.779</v>
      </c>
      <c r="HV33" s="41">
        <v>2448.7550000000001</v>
      </c>
      <c r="HW33" s="41">
        <v>2668.0659999999998</v>
      </c>
      <c r="HX33" s="41">
        <v>2670.0839999999998</v>
      </c>
      <c r="HY33" s="41">
        <v>3181.297</v>
      </c>
      <c r="HZ33" s="41">
        <v>1815.575</v>
      </c>
      <c r="IA33" s="41">
        <v>4013.518</v>
      </c>
      <c r="IB33" s="41">
        <v>2486.7420000000002</v>
      </c>
      <c r="IC33" s="41">
        <v>2353.34</v>
      </c>
      <c r="ID33" s="41">
        <v>2193.8609999999999</v>
      </c>
      <c r="IE33" s="41">
        <v>2982.5349999999999</v>
      </c>
      <c r="IF33" s="41">
        <v>2814.12</v>
      </c>
      <c r="IG33" s="41">
        <v>3254.2629999999999</v>
      </c>
      <c r="IH33" s="41">
        <v>2588.018</v>
      </c>
      <c r="II33" s="41">
        <v>3160.221</v>
      </c>
      <c r="IJ33" s="41">
        <v>2917.7249999999999</v>
      </c>
      <c r="IK33" s="41">
        <v>3410.402</v>
      </c>
      <c r="IL33" s="41">
        <v>2727.384</v>
      </c>
      <c r="IM33" s="41">
        <v>2645.1729999999998</v>
      </c>
      <c r="IN33" s="41">
        <v>1416.674</v>
      </c>
      <c r="IO33" s="41">
        <v>4867.0479999999998</v>
      </c>
      <c r="IP33" s="41">
        <v>4938.8090000000002</v>
      </c>
      <c r="IQ33" s="41">
        <v>4057.0340000000001</v>
      </c>
      <c r="IR33" s="41">
        <v>4625.933</v>
      </c>
      <c r="IS33" s="41">
        <v>4099.1930000000002</v>
      </c>
    </row>
    <row r="34" spans="1:255" x14ac:dyDescent="0.3">
      <c r="A34" s="6" t="s">
        <v>35</v>
      </c>
      <c r="B34" s="5">
        <v>31.598661608242271</v>
      </c>
      <c r="C34" s="5">
        <v>40.316255969770936</v>
      </c>
      <c r="D34" s="5">
        <v>10.126351010382859</v>
      </c>
      <c r="E34" s="5">
        <v>36.943561183314358</v>
      </c>
      <c r="F34" s="5">
        <v>27.43664769793973</v>
      </c>
      <c r="G34" s="5">
        <v>27.875714177056789</v>
      </c>
      <c r="H34" s="5">
        <v>23.536141936428422</v>
      </c>
      <c r="I34" s="5">
        <v>41.13182962756931</v>
      </c>
      <c r="J34" s="5">
        <v>26.66997880308811</v>
      </c>
      <c r="K34" s="5">
        <v>34.471944491595728</v>
      </c>
      <c r="L34" s="5">
        <v>35.247559651183515</v>
      </c>
      <c r="M34" s="5">
        <v>30.44897841456725</v>
      </c>
      <c r="N34" s="5">
        <v>28.212547704796208</v>
      </c>
      <c r="O34" s="5">
        <v>30.333047616435167</v>
      </c>
      <c r="P34" s="5">
        <v>38.84285777754387</v>
      </c>
      <c r="Q34" s="5">
        <v>33.924793024451247</v>
      </c>
      <c r="R34" s="5">
        <v>28.274089563912511</v>
      </c>
      <c r="S34" s="5">
        <v>29.397094680543258</v>
      </c>
      <c r="T34" s="5">
        <v>84.539644312536709</v>
      </c>
      <c r="U34" s="5">
        <v>71.202441346787793</v>
      </c>
      <c r="V34" s="5">
        <v>59.184983681198503</v>
      </c>
      <c r="W34" s="5">
        <v>70.870325033694911</v>
      </c>
      <c r="X34" s="5">
        <v>94.926406376944598</v>
      </c>
      <c r="Y34" s="5">
        <v>60.731756337119343</v>
      </c>
      <c r="Z34" s="5">
        <v>46.7371252587714</v>
      </c>
      <c r="AA34" s="5">
        <v>69.4951835390996</v>
      </c>
      <c r="AB34" s="5">
        <v>56.944731701694401</v>
      </c>
      <c r="AC34" s="5">
        <v>66.721610020528701</v>
      </c>
      <c r="AD34" s="5">
        <v>55.400306746783883</v>
      </c>
      <c r="AE34" s="5">
        <v>56.542819135098398</v>
      </c>
      <c r="AF34" s="5">
        <v>67.255041856210156</v>
      </c>
      <c r="AG34" s="5">
        <v>59.507714429950198</v>
      </c>
      <c r="AH34" s="5">
        <v>56.993957904640794</v>
      </c>
      <c r="AI34" s="5">
        <v>61.094184838742201</v>
      </c>
      <c r="AJ34" s="5">
        <v>69.325801945943795</v>
      </c>
      <c r="AK34" s="5">
        <v>73.32949651317729</v>
      </c>
      <c r="AL34" s="5">
        <v>55.932249321851295</v>
      </c>
      <c r="AM34" s="5">
        <v>69.816047112670503</v>
      </c>
      <c r="AN34" s="5">
        <v>59.955459889418705</v>
      </c>
      <c r="AO34" s="5">
        <v>72.746508470979094</v>
      </c>
      <c r="AP34" s="5">
        <v>40.630958442709904</v>
      </c>
      <c r="AQ34" s="5">
        <v>64.984753737106885</v>
      </c>
      <c r="AR34" s="5">
        <v>74.129830349423983</v>
      </c>
      <c r="AS34" s="5">
        <v>86.980567700274506</v>
      </c>
      <c r="AT34" s="5">
        <v>57.723325260224897</v>
      </c>
      <c r="AU34" s="5">
        <v>74.771077540193389</v>
      </c>
      <c r="AV34" s="5">
        <v>84.131828023420297</v>
      </c>
      <c r="AW34" s="5">
        <v>84.74078378425979</v>
      </c>
      <c r="AX34" s="5">
        <v>16.611982446071028</v>
      </c>
      <c r="AY34" s="5">
        <v>41.193151673711412</v>
      </c>
      <c r="AZ34" s="5">
        <v>46.158475381965019</v>
      </c>
      <c r="BA34" s="5">
        <v>54.593641952898103</v>
      </c>
      <c r="BB34" s="5">
        <v>42.505265860759899</v>
      </c>
      <c r="BC34" s="5">
        <v>52.310366212841686</v>
      </c>
      <c r="BD34" s="5">
        <v>45.872886021599932</v>
      </c>
      <c r="BE34" s="5">
        <v>61.348618723387602</v>
      </c>
      <c r="BF34" s="5">
        <v>41.605896422817722</v>
      </c>
      <c r="BG34" s="5">
        <v>44.72430916320431</v>
      </c>
      <c r="BH34" s="5">
        <v>55.195206117982067</v>
      </c>
      <c r="BI34" s="5">
        <v>49.739598822979133</v>
      </c>
      <c r="BJ34" s="5">
        <v>42.871705676184753</v>
      </c>
      <c r="BK34" s="5">
        <v>43.197107188102592</v>
      </c>
      <c r="BL34" s="5">
        <v>43.710837197874689</v>
      </c>
      <c r="BM34" s="5">
        <v>61.743486461605919</v>
      </c>
      <c r="BN34" s="5">
        <v>41.529490823035623</v>
      </c>
      <c r="BO34" s="5">
        <v>52.395131096375181</v>
      </c>
      <c r="BP34" s="5">
        <v>51.885074252776327</v>
      </c>
      <c r="BQ34" s="5">
        <v>54.554596150287608</v>
      </c>
      <c r="BR34" s="14">
        <v>43.871184700768701</v>
      </c>
      <c r="BS34" s="17">
        <v>51.2650869403695</v>
      </c>
      <c r="BT34" s="17">
        <v>68.277904502184299</v>
      </c>
      <c r="BU34" s="17">
        <v>47.610839074137999</v>
      </c>
      <c r="BV34" s="17">
        <v>33.8105578803969</v>
      </c>
      <c r="BW34" s="18">
        <v>43.022712947949202</v>
      </c>
      <c r="BX34" s="27">
        <v>52.328237577399264</v>
      </c>
      <c r="BY34" s="17">
        <v>57.718936766768003</v>
      </c>
      <c r="BZ34" s="17">
        <v>40.183744019432396</v>
      </c>
      <c r="CA34" s="14">
        <v>41.814341492517102</v>
      </c>
      <c r="CB34" s="14">
        <v>55.230531983948296</v>
      </c>
      <c r="CC34" s="14">
        <v>37.332293774006203</v>
      </c>
      <c r="CD34" s="14">
        <v>42.957130125678397</v>
      </c>
      <c r="CE34" s="17">
        <v>51.6216173169719</v>
      </c>
      <c r="CF34" s="17">
        <v>52.592811958065703</v>
      </c>
      <c r="CG34" s="14">
        <v>55.620927661253397</v>
      </c>
      <c r="CH34" s="14">
        <v>42.8358913402488</v>
      </c>
      <c r="CI34" s="17">
        <v>37.412342404940702</v>
      </c>
      <c r="CJ34" s="17">
        <v>45.617574503246395</v>
      </c>
      <c r="CK34" s="27">
        <v>50.207616376025292</v>
      </c>
      <c r="CL34" s="27">
        <v>40.084279782820069</v>
      </c>
      <c r="CM34" s="14">
        <v>50.376354412429237</v>
      </c>
      <c r="CN34" s="20">
        <v>56.145082961368189</v>
      </c>
      <c r="CO34" s="14">
        <v>60.457033065625389</v>
      </c>
      <c r="CP34" s="17">
        <v>41.820102094834652</v>
      </c>
      <c r="CQ34" s="27">
        <v>65.564459394791825</v>
      </c>
      <c r="CR34" s="27">
        <v>70.434404179534397</v>
      </c>
      <c r="CS34" s="27">
        <v>4.0385846110652102</v>
      </c>
      <c r="CT34" s="18">
        <v>45.194567373207974</v>
      </c>
      <c r="CU34" s="18">
        <v>46.537195687284282</v>
      </c>
      <c r="CV34" s="18">
        <v>47.296076331465102</v>
      </c>
      <c r="CW34" s="18">
        <v>65.679609472629394</v>
      </c>
      <c r="CX34" s="17">
        <v>44.715575695987283</v>
      </c>
      <c r="CY34" s="17">
        <v>55.975006928120365</v>
      </c>
      <c r="CZ34" s="18">
        <v>48.964129591468669</v>
      </c>
      <c r="DA34" s="18">
        <v>67.994730584198592</v>
      </c>
      <c r="DB34" s="18">
        <v>37.844103818805614</v>
      </c>
      <c r="DC34" s="18">
        <v>57.91087436227383</v>
      </c>
      <c r="DD34" s="18">
        <v>41.521397870836566</v>
      </c>
      <c r="DE34" s="18">
        <v>59.066757503942959</v>
      </c>
      <c r="DF34" s="18">
        <v>47.05761761582697</v>
      </c>
      <c r="DG34" s="18">
        <v>47.362048507429968</v>
      </c>
      <c r="DH34" s="18">
        <v>58.392761459481605</v>
      </c>
      <c r="DI34" s="18">
        <v>68.295564308917776</v>
      </c>
      <c r="DJ34" s="18">
        <v>46.594529399117775</v>
      </c>
      <c r="DK34" s="18">
        <v>58.100569888059162</v>
      </c>
      <c r="DL34" s="18">
        <v>58.093010634292028</v>
      </c>
      <c r="DM34" s="18">
        <v>54.554596150287672</v>
      </c>
      <c r="DN34" s="34">
        <v>42.642734364481861</v>
      </c>
      <c r="DO34" s="18">
        <v>67.629672434440806</v>
      </c>
      <c r="DP34" s="18">
        <v>67.724381939815999</v>
      </c>
      <c r="DQ34" s="18">
        <v>46.687108208373672</v>
      </c>
      <c r="DR34" s="18">
        <v>36.457264505325348</v>
      </c>
      <c r="DS34" s="18">
        <v>59.992414048779118</v>
      </c>
      <c r="DT34" s="27">
        <v>56.467521458284494</v>
      </c>
      <c r="DU34" s="18">
        <v>66.91</v>
      </c>
      <c r="DV34" s="41">
        <v>45.649844407122956</v>
      </c>
      <c r="DW34" s="41">
        <v>59.985840393660247</v>
      </c>
      <c r="DX34" s="41">
        <v>52.336696708444798</v>
      </c>
      <c r="DY34" s="41">
        <v>38.117390376610032</v>
      </c>
      <c r="DZ34" s="41">
        <v>48.794387167574108</v>
      </c>
      <c r="EA34" s="41">
        <v>59.622534289543104</v>
      </c>
      <c r="EB34" s="41">
        <v>63.019636621041499</v>
      </c>
      <c r="EC34" s="41">
        <v>49.25442357810909</v>
      </c>
      <c r="ED34" s="41">
        <v>51.431616953648096</v>
      </c>
      <c r="EE34" s="41">
        <v>50.587075690429067</v>
      </c>
      <c r="EF34" s="41">
        <v>60.925326855542856</v>
      </c>
      <c r="EG34" s="41">
        <v>63.73068573536527</v>
      </c>
      <c r="EH34" s="41">
        <v>44.564302474051892</v>
      </c>
      <c r="EI34" s="41">
        <v>57.213117419462343</v>
      </c>
      <c r="EJ34" s="41">
        <v>64.433409908503833</v>
      </c>
      <c r="EK34" s="41">
        <v>75.605973087717686</v>
      </c>
      <c r="EL34" s="41">
        <v>58.525802737704637</v>
      </c>
      <c r="EM34" s="41">
        <v>18.426825863637269</v>
      </c>
      <c r="EN34" s="41">
        <v>30.577489692540837</v>
      </c>
      <c r="EO34" s="41">
        <f>(SUM('[1]Rekap SKNBI'!$AK$187:$AK$191))/1000000000000</f>
        <v>60.658994534389791</v>
      </c>
      <c r="EP34" s="41">
        <v>54.403679089166815</v>
      </c>
      <c r="EQ34" s="41">
        <v>52.159236662670814</v>
      </c>
      <c r="ER34" s="41">
        <v>62.713306138867992</v>
      </c>
      <c r="ES34" s="41">
        <v>73.789238413825316</v>
      </c>
      <c r="ET34" s="41">
        <f>(SUM('[2]Rekap SKNBI'!$AK$240:$AK$244))/1000000000000</f>
        <v>51.73116140198649</v>
      </c>
      <c r="EU34" s="41">
        <v>64.668376361879055</v>
      </c>
      <c r="EV34" s="41">
        <v>49.657742244897406</v>
      </c>
      <c r="EW34" s="41">
        <v>75.56783727627797</v>
      </c>
      <c r="EX34" s="41">
        <v>53.737722960199235</v>
      </c>
      <c r="EY34" s="41">
        <v>47.652814361257384</v>
      </c>
      <c r="EZ34" s="41">
        <v>54.416068764129733</v>
      </c>
      <c r="FA34" s="41">
        <v>66.416561710868635</v>
      </c>
      <c r="FB34" s="41">
        <v>54.098783815682893</v>
      </c>
      <c r="FC34" s="41">
        <v>66.360762188243669</v>
      </c>
      <c r="FD34" s="41">
        <v>63.806799208029055</v>
      </c>
      <c r="FE34" s="41">
        <v>75.583254350527497</v>
      </c>
      <c r="FF34" s="41">
        <v>53.573094102338928</v>
      </c>
      <c r="FG34" s="41">
        <v>65.542984433135231</v>
      </c>
      <c r="FH34" s="41">
        <v>63.043926504095907</v>
      </c>
      <c r="FI34" s="41">
        <v>64.349738250383439</v>
      </c>
      <c r="FJ34" s="41">
        <v>57.714046588149003</v>
      </c>
      <c r="FK34" s="41">
        <v>61.385244473865725</v>
      </c>
      <c r="FL34" s="41">
        <v>75.226898465659175</v>
      </c>
      <c r="FM34" s="41">
        <v>58.966187645796587</v>
      </c>
      <c r="FN34" s="41">
        <v>42.105669116213377</v>
      </c>
      <c r="FO34" s="41">
        <v>66.432385855755783</v>
      </c>
      <c r="FP34" s="41">
        <v>62.392408087086032</v>
      </c>
      <c r="FQ34" s="41">
        <v>74.310781819788474</v>
      </c>
      <c r="FR34" s="41">
        <v>41.614246008831252</v>
      </c>
      <c r="FS34" s="41">
        <v>65.912198311566783</v>
      </c>
      <c r="FT34" s="41">
        <v>53.862982036721831</v>
      </c>
      <c r="FU34" s="41">
        <v>55.846872341975718</v>
      </c>
      <c r="FV34" s="41">
        <v>45.162090573526669</v>
      </c>
      <c r="FW34" s="41">
        <v>57.411694236770437</v>
      </c>
      <c r="FX34" s="41">
        <v>55.750553167226542</v>
      </c>
      <c r="FY34" s="41">
        <v>66.746757801232988</v>
      </c>
      <c r="FZ34" s="41">
        <v>48.260741626755141</v>
      </c>
      <c r="GA34" s="41">
        <v>71.009173242734519</v>
      </c>
      <c r="GB34" s="41">
        <v>51.656793286408103</v>
      </c>
      <c r="GC34" s="41">
        <v>72.50955554681461</v>
      </c>
      <c r="GD34" s="41">
        <v>49.350896180432102</v>
      </c>
      <c r="GE34" s="41">
        <v>71.565784622398155</v>
      </c>
      <c r="GF34" s="41">
        <v>78.854329680215386</v>
      </c>
      <c r="GG34" s="41">
        <v>82.385299437468703</v>
      </c>
      <c r="GH34" s="41"/>
      <c r="GI34" s="41">
        <v>53.788433184796489</v>
      </c>
      <c r="GJ34" s="41">
        <v>57.690050266784496</v>
      </c>
      <c r="GK34" s="41">
        <v>70.813957864141983</v>
      </c>
      <c r="GL34" s="41">
        <v>55.492863701074235</v>
      </c>
      <c r="GM34" s="41">
        <v>68.343567131211728</v>
      </c>
      <c r="GN34" s="41">
        <v>66.696211923046249</v>
      </c>
      <c r="GO34" s="41">
        <v>79.8512834812487</v>
      </c>
      <c r="GP34" s="41">
        <v>55.178185109339772</v>
      </c>
      <c r="GQ34" s="41">
        <v>68.42283848449776</v>
      </c>
      <c r="GR34" s="41">
        <v>72.002255027129408</v>
      </c>
      <c r="GS34" s="41">
        <v>65.371296446206799</v>
      </c>
      <c r="GT34" s="41">
        <v>63.258267658317266</v>
      </c>
      <c r="GU34" s="41">
        <v>65.086394700398799</v>
      </c>
      <c r="GV34" s="41">
        <v>80.414596804622974</v>
      </c>
      <c r="GW34" s="41">
        <v>81.795411329880281</v>
      </c>
      <c r="GX34" s="41">
        <v>66.910986644554598</v>
      </c>
      <c r="GY34" s="41">
        <v>82.530418976174886</v>
      </c>
      <c r="GZ34" s="41">
        <v>80.460983474293684</v>
      </c>
      <c r="HA34" s="41">
        <v>96.768966368526833</v>
      </c>
      <c r="HB34" s="41">
        <v>68.392689269226338</v>
      </c>
      <c r="HC34" s="41">
        <v>84.892476841812751</v>
      </c>
      <c r="HD34" s="41">
        <v>71.951665882373774</v>
      </c>
      <c r="HE34" s="41">
        <f>(SUM('[4]Rekap SKNBI'!$AS$361:$AS$365))/1000000000000</f>
        <v>87.7230302072049</v>
      </c>
      <c r="HF34" s="41">
        <v>91.346921633153272</v>
      </c>
      <c r="HG34" s="41">
        <v>78.923779072304768</v>
      </c>
      <c r="HH34" s="41">
        <v>117.37013193747296</v>
      </c>
      <c r="HI34" s="41">
        <v>74.269329270783402</v>
      </c>
      <c r="HJ34" s="41">
        <v>52.448562184838131</v>
      </c>
      <c r="HK34" s="41">
        <v>85.990501167400723</v>
      </c>
      <c r="HL34" s="41">
        <v>84.044531989229739</v>
      </c>
      <c r="HM34" s="41">
        <v>89.816560880485653</v>
      </c>
      <c r="HN34" s="41">
        <v>83.390714701704084</v>
      </c>
      <c r="HO34" s="41">
        <v>70.829661101979497</v>
      </c>
      <c r="HP34" s="41">
        <v>76.001631701139303</v>
      </c>
      <c r="HQ34" s="41">
        <v>85.061309280618943</v>
      </c>
      <c r="HR34" s="41">
        <v>71.120828182517897</v>
      </c>
      <c r="HS34" s="41">
        <v>72.005021195193294</v>
      </c>
      <c r="HT34" s="41">
        <v>91.885950859406989</v>
      </c>
      <c r="HU34" s="41">
        <v>83.048820545181798</v>
      </c>
      <c r="HV34" s="41">
        <v>62.5074920941858</v>
      </c>
      <c r="HW34" s="41">
        <v>69.606456967359293</v>
      </c>
      <c r="HX34" s="41">
        <v>77.267230746536498</v>
      </c>
      <c r="HY34" s="41">
        <v>78.161582440848903</v>
      </c>
      <c r="HZ34" s="41">
        <v>42.450431301763899</v>
      </c>
      <c r="IA34" s="41">
        <v>98.478838411343901</v>
      </c>
      <c r="IB34" s="41">
        <v>58.073019980190601</v>
      </c>
      <c r="IC34" s="41">
        <v>54.112759416634901</v>
      </c>
      <c r="ID34" s="41">
        <v>53.079296195683796</v>
      </c>
      <c r="IE34" s="41">
        <v>79.477353049964066</v>
      </c>
      <c r="IF34" s="41">
        <v>83.395588479151414</v>
      </c>
      <c r="IG34" s="41">
        <v>77.699051281425795</v>
      </c>
      <c r="IH34" s="41">
        <v>63.202460815665241</v>
      </c>
      <c r="II34" s="41">
        <v>76.843088763667396</v>
      </c>
      <c r="IJ34" s="41">
        <v>77.541180658426256</v>
      </c>
      <c r="IK34" s="41">
        <v>82.065508274471711</v>
      </c>
      <c r="IL34" s="41">
        <v>67.041257858625031</v>
      </c>
      <c r="IM34" s="41">
        <v>66.87025638494876</v>
      </c>
      <c r="IN34" s="41">
        <v>36.169724727778302</v>
      </c>
      <c r="IO34" s="41">
        <v>114.5229764641504</v>
      </c>
      <c r="IP34" s="41">
        <v>82.243712748193005</v>
      </c>
      <c r="IQ34" s="41">
        <v>85.489611480328861</v>
      </c>
      <c r="IR34" s="41">
        <v>81.084012850219565</v>
      </c>
      <c r="IS34" s="41">
        <v>92.192581760031587</v>
      </c>
    </row>
    <row r="35" spans="1:255" x14ac:dyDescent="0.3">
      <c r="A35" s="6" t="s">
        <v>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34"/>
      <c r="DN35" s="14"/>
      <c r="DO35" s="14"/>
      <c r="DP35" s="14"/>
      <c r="DQ35" s="34"/>
      <c r="DR35" s="34"/>
      <c r="DS35" s="34"/>
      <c r="DT35" s="1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</row>
    <row r="36" spans="1:255" x14ac:dyDescent="0.3">
      <c r="A36" s="6" t="s">
        <v>20</v>
      </c>
      <c r="B36" s="5">
        <v>16.861999999999998</v>
      </c>
      <c r="C36" s="5">
        <v>18.748999999999999</v>
      </c>
      <c r="D36" s="5">
        <v>13.962999999999999</v>
      </c>
      <c r="E36" s="5">
        <v>20.588999999999999</v>
      </c>
      <c r="F36" s="5">
        <v>13.452999999999999</v>
      </c>
      <c r="G36" s="5">
        <v>13.608000000000001</v>
      </c>
      <c r="H36" s="5">
        <v>13.563000000000001</v>
      </c>
      <c r="I36" s="5">
        <v>19.693999999999999</v>
      </c>
      <c r="J36" s="5">
        <v>13.207000000000001</v>
      </c>
      <c r="K36" s="5">
        <v>15.62</v>
      </c>
      <c r="L36" s="5">
        <v>15.242000000000001</v>
      </c>
      <c r="M36" s="5">
        <v>15.526999999999999</v>
      </c>
      <c r="N36" s="5">
        <v>14.106999999999999</v>
      </c>
      <c r="O36" s="5">
        <v>14.333</v>
      </c>
      <c r="P36" s="5">
        <v>16.689</v>
      </c>
      <c r="Q36" s="5">
        <v>14.956</v>
      </c>
      <c r="R36" s="5">
        <v>13.617000000000001</v>
      </c>
      <c r="S36" s="5">
        <v>12.765000000000001</v>
      </c>
      <c r="T36" s="5">
        <v>17.841999999999999</v>
      </c>
      <c r="U36" s="5">
        <v>16.145</v>
      </c>
      <c r="V36" s="5">
        <v>14.327</v>
      </c>
      <c r="W36" s="5">
        <v>16.283999999999999</v>
      </c>
      <c r="X36" s="5">
        <v>17.010000000000002</v>
      </c>
      <c r="Y36" s="5">
        <v>16.72</v>
      </c>
      <c r="Z36" s="5">
        <v>11.24</v>
      </c>
      <c r="AA36" s="5">
        <v>14.327</v>
      </c>
      <c r="AB36" s="5">
        <v>13.247</v>
      </c>
      <c r="AC36" s="5">
        <v>14.311</v>
      </c>
      <c r="AD36" s="5">
        <v>13.834</v>
      </c>
      <c r="AE36" s="5">
        <v>15.992000000000001</v>
      </c>
      <c r="AF36" s="5">
        <v>16.849</v>
      </c>
      <c r="AG36" s="5">
        <v>11.733000000000001</v>
      </c>
      <c r="AH36" s="5">
        <v>15.239000000000001</v>
      </c>
      <c r="AI36" s="5">
        <v>16.931000000000001</v>
      </c>
      <c r="AJ36" s="5">
        <v>16.878</v>
      </c>
      <c r="AK36" s="5">
        <v>19.157</v>
      </c>
      <c r="AL36" s="5">
        <v>13.726000000000001</v>
      </c>
      <c r="AM36" s="5">
        <v>16.024999999999999</v>
      </c>
      <c r="AN36" s="5">
        <v>14.069000000000001</v>
      </c>
      <c r="AO36" s="5">
        <v>14.436</v>
      </c>
      <c r="AP36" s="5">
        <v>11.007</v>
      </c>
      <c r="AQ36" s="5">
        <v>16.613</v>
      </c>
      <c r="AR36" s="5">
        <v>17.594000000000001</v>
      </c>
      <c r="AS36" s="5">
        <v>18.068999999999999</v>
      </c>
      <c r="AT36" s="5">
        <v>11.851000000000001</v>
      </c>
      <c r="AU36" s="5">
        <v>15.689</v>
      </c>
      <c r="AV36" s="5">
        <v>16.271000000000001</v>
      </c>
      <c r="AW36" s="5">
        <v>16.581</v>
      </c>
      <c r="AX36" s="5">
        <v>10.496</v>
      </c>
      <c r="AY36" s="5">
        <v>15.343999999999999</v>
      </c>
      <c r="AZ36" s="5">
        <v>13.339</v>
      </c>
      <c r="BA36" s="5">
        <v>13.305</v>
      </c>
      <c r="BB36" s="5">
        <v>12.922000000000001</v>
      </c>
      <c r="BC36" s="5">
        <v>13.534000000000001</v>
      </c>
      <c r="BD36" s="5">
        <v>13.076000000000001</v>
      </c>
      <c r="BE36" s="5">
        <v>16.222999999999999</v>
      </c>
      <c r="BF36" s="5">
        <v>10.585000000000001</v>
      </c>
      <c r="BG36" s="5">
        <v>12.472</v>
      </c>
      <c r="BH36" s="5">
        <v>14.257999999999999</v>
      </c>
      <c r="BI36" s="5">
        <v>14.702999999999999</v>
      </c>
      <c r="BJ36" s="5">
        <v>12.227</v>
      </c>
      <c r="BK36" s="5">
        <v>11.141</v>
      </c>
      <c r="BL36" s="5">
        <v>12.319000000000001</v>
      </c>
      <c r="BM36" s="5">
        <v>16.611000000000001</v>
      </c>
      <c r="BN36" s="5">
        <v>10.887</v>
      </c>
      <c r="BO36" s="5">
        <v>13.331</v>
      </c>
      <c r="BP36" s="5">
        <v>13.372999999999999</v>
      </c>
      <c r="BQ36" s="5">
        <v>13.638</v>
      </c>
      <c r="BR36" s="14">
        <v>11.632</v>
      </c>
      <c r="BS36" s="18">
        <v>12.353999999999999</v>
      </c>
      <c r="BT36" s="18">
        <v>14.170999999999999</v>
      </c>
      <c r="BU36" s="18">
        <v>16.300999999999998</v>
      </c>
      <c r="BV36" s="18">
        <v>8.077</v>
      </c>
      <c r="BW36" s="18">
        <v>9.6539999999999999</v>
      </c>
      <c r="BX36" s="18">
        <v>13.574</v>
      </c>
      <c r="BY36" s="18">
        <v>15.021000000000001</v>
      </c>
      <c r="BZ36" s="18">
        <v>9.8409999999999993</v>
      </c>
      <c r="CA36" s="18">
        <v>10.103</v>
      </c>
      <c r="CB36" s="18">
        <v>15.302</v>
      </c>
      <c r="CC36" s="18">
        <v>10.385999999999999</v>
      </c>
      <c r="CD36" s="18">
        <v>12.675000000000001</v>
      </c>
      <c r="CE36" s="18">
        <v>13.927</v>
      </c>
      <c r="CF36" s="18">
        <v>14.151</v>
      </c>
      <c r="CG36" s="14">
        <v>15.603</v>
      </c>
      <c r="CH36" s="14">
        <v>7.6580000000000004</v>
      </c>
      <c r="CI36" s="18">
        <v>6.6159999999999997</v>
      </c>
      <c r="CJ36" s="18">
        <v>10.718999999999999</v>
      </c>
      <c r="CK36" s="18">
        <v>11.093</v>
      </c>
      <c r="CL36" s="18">
        <v>11.388</v>
      </c>
      <c r="CM36" s="18">
        <v>13.11</v>
      </c>
      <c r="CN36" s="18">
        <v>13.446999999999999</v>
      </c>
      <c r="CO36" s="18">
        <v>14.554</v>
      </c>
      <c r="CP36" s="17">
        <v>10.102</v>
      </c>
      <c r="CQ36" s="18">
        <v>12.077999999999999</v>
      </c>
      <c r="CR36" s="18">
        <v>11.276</v>
      </c>
      <c r="CS36" s="18">
        <v>10.882999999999999</v>
      </c>
      <c r="CT36" s="18">
        <v>12.699</v>
      </c>
      <c r="CU36" s="18">
        <v>8.8780000000000001</v>
      </c>
      <c r="CV36" s="18">
        <v>9.282</v>
      </c>
      <c r="CW36" s="18">
        <v>12.393000000000001</v>
      </c>
      <c r="CX36" s="18">
        <v>8.0630000000000006</v>
      </c>
      <c r="CY36" s="18">
        <v>9.8770000000000007</v>
      </c>
      <c r="CZ36" s="18">
        <v>10.023</v>
      </c>
      <c r="DA36" s="18">
        <v>11.718</v>
      </c>
      <c r="DB36" s="18">
        <v>7.6159999999999997</v>
      </c>
      <c r="DC36" s="18">
        <v>9.7579999999999991</v>
      </c>
      <c r="DD36" s="18">
        <v>8.1010000000000009</v>
      </c>
      <c r="DE36" s="18">
        <v>10.084</v>
      </c>
      <c r="DF36" s="18">
        <v>10.093</v>
      </c>
      <c r="DG36" s="18">
        <v>8.1199999999999992</v>
      </c>
      <c r="DH36" s="18">
        <v>11.327</v>
      </c>
      <c r="DI36" s="18">
        <v>12.061</v>
      </c>
      <c r="DJ36" s="18">
        <v>8.2129999999999992</v>
      </c>
      <c r="DK36" s="18">
        <v>9.7370000000000001</v>
      </c>
      <c r="DL36" s="18">
        <v>9.5640000000000001</v>
      </c>
      <c r="DM36" s="18">
        <v>10.039</v>
      </c>
      <c r="DN36" s="33">
        <v>8.2040000000000006</v>
      </c>
      <c r="DO36" s="18">
        <v>9.8870000000000005</v>
      </c>
      <c r="DP36" s="18">
        <v>8.9329999999999998</v>
      </c>
      <c r="DQ36" s="18">
        <v>8.657</v>
      </c>
      <c r="DR36" s="18">
        <v>6.8630000000000004</v>
      </c>
      <c r="DS36" s="18">
        <v>8.7539999999999996</v>
      </c>
      <c r="DT36" s="18">
        <v>8.67</v>
      </c>
      <c r="DU36" s="18">
        <v>10.32</v>
      </c>
      <c r="DV36" s="41">
        <v>7.2859999999999996</v>
      </c>
      <c r="DW36" s="41">
        <v>8.8710000000000004</v>
      </c>
      <c r="DX36" s="41">
        <v>8.9220000000000006</v>
      </c>
      <c r="DY36" s="41">
        <v>7.492</v>
      </c>
      <c r="DZ36" s="41">
        <v>8.7550000000000008</v>
      </c>
      <c r="EA36" s="41">
        <v>9.3119999999999994</v>
      </c>
      <c r="EB36" s="41">
        <v>9.3070000000000004</v>
      </c>
      <c r="EC36" s="41">
        <v>7.242</v>
      </c>
      <c r="ED36" s="41">
        <v>9.1639999999999997</v>
      </c>
      <c r="EE36" s="33">
        <v>7.5590000000000002</v>
      </c>
      <c r="EF36" s="33">
        <v>9.7829999999999995</v>
      </c>
      <c r="EG36" s="41">
        <v>9.2949999999999999</v>
      </c>
      <c r="EH36" s="41">
        <v>7.5549999999999997</v>
      </c>
      <c r="EI36" s="33">
        <v>9.0969999999999995</v>
      </c>
      <c r="EJ36" s="41">
        <v>9.1509999999999998</v>
      </c>
      <c r="EK36" s="41">
        <v>10.259</v>
      </c>
      <c r="EL36" s="41">
        <v>7.5960000000000001</v>
      </c>
      <c r="EM36" s="41">
        <v>1.456</v>
      </c>
      <c r="EN36" s="41">
        <f>(SUM([5]Page1_1!$C$15:$C$18))/1000</f>
        <v>18.616</v>
      </c>
      <c r="EO36" s="41">
        <f>(SUM([5]Page1_1!$C$19:$C$23))/1000</f>
        <v>10.302</v>
      </c>
      <c r="EP36" s="41">
        <v>8.8109999999999999</v>
      </c>
      <c r="EQ36" s="41">
        <v>6.6639999999999997</v>
      </c>
      <c r="ER36" s="41">
        <v>8.0760000000000005</v>
      </c>
      <c r="ES36" s="41">
        <v>8.7919999999999998</v>
      </c>
      <c r="ET36" s="41">
        <f>(SUM([6]Page1_1!$C$10:$C$14))/1000</f>
        <v>7.8390000000000004</v>
      </c>
      <c r="EU36" s="41">
        <v>7.2110000000000003</v>
      </c>
      <c r="EV36" s="41">
        <v>6.8179999999999996</v>
      </c>
      <c r="EW36" s="41">
        <v>9.6150000000000002</v>
      </c>
      <c r="EX36" s="41">
        <v>6.5140000000000002</v>
      </c>
      <c r="EY36" s="41">
        <v>6.1189999999999998</v>
      </c>
      <c r="EZ36" s="41">
        <v>6.923</v>
      </c>
      <c r="FA36" s="41">
        <v>7.29</v>
      </c>
      <c r="FB36" s="41">
        <v>7.8390000000000004</v>
      </c>
      <c r="FC36" s="41">
        <v>8.3960000000000008</v>
      </c>
      <c r="FD36" s="41">
        <v>8.1590000000000007</v>
      </c>
      <c r="FE36" s="41">
        <v>9.2550000000000008</v>
      </c>
      <c r="FF36" s="41">
        <v>6.5670000000000002</v>
      </c>
      <c r="FG36" s="41">
        <v>7.5170000000000003</v>
      </c>
      <c r="FH36" s="41">
        <v>7.87</v>
      </c>
      <c r="FI36" s="41">
        <v>8.6929999999999996</v>
      </c>
      <c r="FJ36" s="41">
        <v>7.4640000000000004</v>
      </c>
      <c r="FK36" s="41">
        <v>6.6070000000000002</v>
      </c>
      <c r="FL36" s="41">
        <v>7.4880000000000004</v>
      </c>
      <c r="FM36" s="41">
        <v>11.09</v>
      </c>
      <c r="FN36" s="41">
        <v>5.5270000000000001</v>
      </c>
      <c r="FO36" s="41">
        <v>7.5010000000000003</v>
      </c>
      <c r="FP36" s="41">
        <v>7.4720000000000004</v>
      </c>
      <c r="FQ36" s="41">
        <v>9.0359999999999996</v>
      </c>
      <c r="FR36" s="41">
        <v>5.8710000000000004</v>
      </c>
      <c r="FS36" s="41">
        <v>7.8040000000000003</v>
      </c>
      <c r="FT36" s="41">
        <v>6.9980000000000002</v>
      </c>
      <c r="FU36" s="41">
        <v>7.5270000000000001</v>
      </c>
      <c r="FV36" s="41">
        <v>6.694</v>
      </c>
      <c r="FW36" s="41">
        <v>9.1739999999999995</v>
      </c>
      <c r="FX36" s="41">
        <v>7.2469999999999999</v>
      </c>
      <c r="FY36" s="41">
        <v>7.7060000000000004</v>
      </c>
      <c r="FZ36" s="41">
        <v>6.9249999999999998</v>
      </c>
      <c r="GA36" s="41">
        <v>8.2330000000000005</v>
      </c>
      <c r="GB36" s="41">
        <v>7.8129999999999997</v>
      </c>
      <c r="GC36" s="41">
        <v>8.6760000000000002</v>
      </c>
      <c r="GD36" s="41">
        <v>7.0359999999999996</v>
      </c>
      <c r="GE36" s="41">
        <v>7.7880000000000003</v>
      </c>
      <c r="GF36" s="41">
        <v>8.2080000000000002</v>
      </c>
      <c r="GG36" s="41">
        <v>9.327</v>
      </c>
      <c r="GH36" s="41"/>
      <c r="GI36" s="41">
        <v>9.3030000000000008</v>
      </c>
      <c r="GJ36" s="41">
        <v>6.7149999999999999</v>
      </c>
      <c r="GK36" s="41">
        <v>6.7329999999999997</v>
      </c>
      <c r="GL36" s="41">
        <v>6.9649999999999999</v>
      </c>
      <c r="GM36" s="41">
        <v>6.6159999999999997</v>
      </c>
      <c r="GN36" s="41">
        <v>6.7510000000000003</v>
      </c>
      <c r="GO36" s="41">
        <v>7.4710000000000001</v>
      </c>
      <c r="GP36" s="41">
        <v>5.4610000000000003</v>
      </c>
      <c r="GQ36" s="41">
        <v>6.8440000000000003</v>
      </c>
      <c r="GR36" s="41">
        <v>7.1769999999999996</v>
      </c>
      <c r="GS36" s="41">
        <v>6.6980000000000004</v>
      </c>
      <c r="GT36" s="41">
        <v>6.3140000000000001</v>
      </c>
      <c r="GU36" s="41">
        <v>5.4850000000000003</v>
      </c>
      <c r="GV36" s="41">
        <v>7.87</v>
      </c>
      <c r="GW36" s="41">
        <v>7.4210000000000003</v>
      </c>
      <c r="GX36" s="41">
        <v>6.4219999999999997</v>
      </c>
      <c r="GY36" s="41">
        <v>7.351</v>
      </c>
      <c r="GZ36" s="41">
        <v>7.2169999999999996</v>
      </c>
      <c r="HA36" s="41">
        <v>8.4689999999999994</v>
      </c>
      <c r="HB36" s="41">
        <v>6.0209999999999999</v>
      </c>
      <c r="HC36" s="41">
        <v>7.2389999999999999</v>
      </c>
      <c r="HD36" s="41">
        <v>6.5919999999999996</v>
      </c>
      <c r="HE36" s="41">
        <v>6.9989999999999997</v>
      </c>
      <c r="HF36" s="41">
        <v>7.423</v>
      </c>
      <c r="HG36" s="41">
        <v>6.0949999999999998</v>
      </c>
      <c r="HH36" s="41">
        <v>8.3819999999999997</v>
      </c>
      <c r="HI36" s="41">
        <v>9.3290000000000006</v>
      </c>
      <c r="HJ36" s="41">
        <v>4.7939999999999996</v>
      </c>
      <c r="HK36" s="41">
        <v>6.516</v>
      </c>
      <c r="HL36" s="41">
        <v>7.0869999999999997</v>
      </c>
      <c r="HM36" s="41">
        <v>7.8959999999999999</v>
      </c>
      <c r="HN36" s="41">
        <v>5.5389999999999997</v>
      </c>
      <c r="HO36" s="41">
        <v>5.5960000000000001</v>
      </c>
      <c r="HP36" s="41">
        <v>6.3010000000000002</v>
      </c>
      <c r="HQ36" s="41">
        <v>6.8879999999999999</v>
      </c>
      <c r="HR36" s="41">
        <v>7.12</v>
      </c>
      <c r="HS36" s="41">
        <v>5.758</v>
      </c>
      <c r="HT36" s="41">
        <v>8.2479999999999993</v>
      </c>
      <c r="HU36" s="41">
        <v>11.788</v>
      </c>
      <c r="HV36" s="41">
        <v>8.2289999999999992</v>
      </c>
      <c r="HW36" s="41">
        <v>9.2460000000000004</v>
      </c>
      <c r="HX36" s="41">
        <v>9.6630000000000003</v>
      </c>
      <c r="HY36" s="41">
        <v>9.5990000000000002</v>
      </c>
      <c r="HZ36" s="41">
        <v>6.1260000000000003</v>
      </c>
      <c r="IA36" s="41">
        <v>9.0299999999999994</v>
      </c>
      <c r="IB36" s="41">
        <v>4.6619999999999999</v>
      </c>
      <c r="IC36" s="41">
        <v>6.5449999999999999</v>
      </c>
      <c r="ID36" s="41">
        <v>5.0890000000000004</v>
      </c>
      <c r="IE36" s="41">
        <v>5.91</v>
      </c>
      <c r="IF36" s="41">
        <v>5.3719999999999999</v>
      </c>
      <c r="IG36" s="41">
        <v>5.01</v>
      </c>
      <c r="IH36" s="41">
        <v>4.2610000000000001</v>
      </c>
      <c r="II36" s="41">
        <v>4.4749999999999996</v>
      </c>
      <c r="IJ36" s="41">
        <v>4.7460000000000004</v>
      </c>
      <c r="IK36" s="41">
        <v>4.4109999999999996</v>
      </c>
      <c r="IL36" s="41">
        <v>4.218</v>
      </c>
      <c r="IM36" s="41">
        <v>3.68</v>
      </c>
      <c r="IN36" s="41">
        <v>2.2210000000000001</v>
      </c>
      <c r="IO36" s="41">
        <v>6.5289999999999999</v>
      </c>
      <c r="IP36" s="41">
        <v>3.5960000000000001</v>
      </c>
      <c r="IQ36" s="41">
        <v>4.2850000000000001</v>
      </c>
      <c r="IR36" s="41">
        <v>4.1970000000000001</v>
      </c>
      <c r="IS36" s="41">
        <v>4.0919999999999996</v>
      </c>
    </row>
    <row r="37" spans="1:255" x14ac:dyDescent="0.3">
      <c r="A37" s="6" t="s">
        <v>35</v>
      </c>
      <c r="B37" s="5">
        <v>0.83028148626775</v>
      </c>
      <c r="C37" s="5">
        <v>0.89967112084712997</v>
      </c>
      <c r="D37" s="5">
        <v>0.56801010780667005</v>
      </c>
      <c r="E37" s="5">
        <v>0.82818739947247999</v>
      </c>
      <c r="F37" s="5">
        <v>0.59034457306861998</v>
      </c>
      <c r="G37" s="5">
        <v>0.79037464846140004</v>
      </c>
      <c r="H37" s="5">
        <v>0.58677738498111998</v>
      </c>
      <c r="I37" s="5">
        <v>0.84438388023439004</v>
      </c>
      <c r="J37" s="5">
        <v>1.1874966299331802</v>
      </c>
      <c r="K37" s="5">
        <v>1.70935940258978</v>
      </c>
      <c r="L37" s="5">
        <v>0.72512523004646001</v>
      </c>
      <c r="M37" s="5">
        <v>0.62823098190659998</v>
      </c>
      <c r="N37" s="5">
        <v>0.78429829416802999</v>
      </c>
      <c r="O37" s="5">
        <v>0.71362077373724997</v>
      </c>
      <c r="P37" s="5">
        <v>1.1352137382366201</v>
      </c>
      <c r="Q37" s="5">
        <v>0.81005776910453997</v>
      </c>
      <c r="R37" s="5">
        <v>0.67165871138699995</v>
      </c>
      <c r="S37" s="5">
        <v>0.56357106769724996</v>
      </c>
      <c r="T37" s="5">
        <v>0.95970245491911998</v>
      </c>
      <c r="U37" s="5">
        <v>0.69815713307299998</v>
      </c>
      <c r="V37" s="5">
        <v>1.28094873701156</v>
      </c>
      <c r="W37" s="5">
        <v>1.06241639277936</v>
      </c>
      <c r="X37" s="5">
        <v>1.0737853624259901</v>
      </c>
      <c r="Y37" s="5">
        <v>0.87400953438575002</v>
      </c>
      <c r="Z37" s="5">
        <v>0.60478049457600003</v>
      </c>
      <c r="AA37" s="5">
        <v>0.97972478868935009</v>
      </c>
      <c r="AB37" s="5">
        <v>0.57507052817713</v>
      </c>
      <c r="AC37" s="5">
        <v>0.61949688242499001</v>
      </c>
      <c r="AD37" s="5">
        <v>0.63332145264200002</v>
      </c>
      <c r="AE37" s="5">
        <v>0.63860667500742996</v>
      </c>
      <c r="AF37" s="5">
        <v>0.74079410665634005</v>
      </c>
      <c r="AG37" s="5">
        <v>0.46504907104389004</v>
      </c>
      <c r="AH37" s="5">
        <v>0.61599254953477001</v>
      </c>
      <c r="AI37" s="5">
        <v>0.86467182145979005</v>
      </c>
      <c r="AJ37" s="5">
        <v>0.63003677018802007</v>
      </c>
      <c r="AK37" s="5">
        <v>0.83011932385513998</v>
      </c>
      <c r="AL37" s="5">
        <v>0.65154537886083996</v>
      </c>
      <c r="AM37" s="5">
        <v>0.70795415323193989</v>
      </c>
      <c r="AN37" s="5">
        <v>0.65755081776740987</v>
      </c>
      <c r="AO37" s="5">
        <v>1.1811509443526</v>
      </c>
      <c r="AP37" s="5">
        <v>0.89457071277760003</v>
      </c>
      <c r="AQ37" s="5">
        <v>0.81327445724461001</v>
      </c>
      <c r="AR37" s="5">
        <v>0.89478485978010003</v>
      </c>
      <c r="AS37" s="5">
        <v>1.0332489790374699</v>
      </c>
      <c r="AT37" s="5">
        <v>1.3144869082972801</v>
      </c>
      <c r="AU37" s="5">
        <v>0.69807016912890008</v>
      </c>
      <c r="AV37" s="5">
        <v>0.71121999104406008</v>
      </c>
      <c r="AW37" s="5">
        <v>0.73993175417766988</v>
      </c>
      <c r="AX37" s="5">
        <v>0.46960673672314002</v>
      </c>
      <c r="AY37" s="5">
        <v>0.64032206575686001</v>
      </c>
      <c r="AZ37" s="5">
        <v>0.57732226031850997</v>
      </c>
      <c r="BA37" s="5">
        <v>0.62684774315559</v>
      </c>
      <c r="BB37" s="5">
        <v>0.60941507405429995</v>
      </c>
      <c r="BC37" s="5">
        <v>0.75062486236796999</v>
      </c>
      <c r="BD37" s="5">
        <v>0.87698364399400996</v>
      </c>
      <c r="BE37" s="5">
        <v>0.84153110746247994</v>
      </c>
      <c r="BF37" s="5">
        <v>0.60213369951773998</v>
      </c>
      <c r="BG37" s="5">
        <v>0.61991861729703002</v>
      </c>
      <c r="BH37" s="5">
        <v>1.0953134354191301</v>
      </c>
      <c r="BI37" s="5">
        <v>1.6963575283281298</v>
      </c>
      <c r="BJ37" s="5">
        <v>0.86278102407878987</v>
      </c>
      <c r="BK37" s="5">
        <v>1.20942982017723</v>
      </c>
      <c r="BL37" s="5">
        <v>0.62264139544263997</v>
      </c>
      <c r="BM37" s="5">
        <v>0.83770534451579992</v>
      </c>
      <c r="BN37" s="5">
        <v>0.63435451975756008</v>
      </c>
      <c r="BO37" s="5">
        <v>0.9600347295242001</v>
      </c>
      <c r="BP37" s="5">
        <v>0.71510780039615007</v>
      </c>
      <c r="BQ37" s="5">
        <v>0.62467189390254008</v>
      </c>
      <c r="BR37" s="5">
        <v>0.6051147624001999</v>
      </c>
      <c r="BS37" s="17">
        <v>0.59374567781054</v>
      </c>
      <c r="BT37" s="20">
        <v>0.78044434037679999</v>
      </c>
      <c r="BU37" s="17">
        <v>0.91961476274095</v>
      </c>
      <c r="BV37" s="21">
        <v>0.43459487460750001</v>
      </c>
      <c r="BW37" s="18">
        <v>2.6590183781135699</v>
      </c>
      <c r="BX37" s="17">
        <v>0.8936698806995701</v>
      </c>
      <c r="BY37" s="28">
        <v>0.79</v>
      </c>
      <c r="BZ37" s="29">
        <v>0.49449056903799998</v>
      </c>
      <c r="CA37" s="18">
        <v>0.63787769832200003</v>
      </c>
      <c r="CB37" s="14">
        <v>1.0824634416057299</v>
      </c>
      <c r="CC37" s="30">
        <v>0.48535328903428004</v>
      </c>
      <c r="CD37" s="21">
        <v>0.71238969928960993</v>
      </c>
      <c r="CE37" s="18">
        <v>0.69125504806100002</v>
      </c>
      <c r="CF37" s="18">
        <v>0.8</v>
      </c>
      <c r="CG37" s="28">
        <v>0.87365957291249996</v>
      </c>
      <c r="CH37" s="28">
        <v>0.30770325349365002</v>
      </c>
      <c r="CI37" s="30">
        <v>0.25487002573504997</v>
      </c>
      <c r="CJ37" s="18">
        <v>0.40444095757337001</v>
      </c>
      <c r="CK37" s="17">
        <v>0.42422540013617999</v>
      </c>
      <c r="CL37" s="17">
        <v>0.42363052771199999</v>
      </c>
      <c r="CM37" s="20">
        <v>0.49534155556120002</v>
      </c>
      <c r="CN37" s="20">
        <v>0.49013628149740002</v>
      </c>
      <c r="CO37" s="18">
        <v>0.56065607049019994</v>
      </c>
      <c r="CP37" s="17">
        <v>0.38215986852397998</v>
      </c>
      <c r="CQ37" s="17">
        <v>0.45191950704727002</v>
      </c>
      <c r="CR37" s="17">
        <v>0.42959807382455001</v>
      </c>
      <c r="CS37" s="18">
        <v>0.39172207475600002</v>
      </c>
      <c r="CT37" s="18">
        <v>0.52243497922811999</v>
      </c>
      <c r="CU37" s="18">
        <v>0.36584157013656998</v>
      </c>
      <c r="CV37" s="18">
        <v>0.38040542141479999</v>
      </c>
      <c r="CW37" s="18">
        <v>0.51372264268064005</v>
      </c>
      <c r="CX37" s="17">
        <v>0.32936652277664002</v>
      </c>
      <c r="CY37" s="17">
        <v>0.42624504567263999</v>
      </c>
      <c r="CZ37" s="18">
        <v>0.38970565807683999</v>
      </c>
      <c r="DA37" s="18">
        <v>0.48393873176787</v>
      </c>
      <c r="DB37" s="18">
        <v>0.32777633037438003</v>
      </c>
      <c r="DC37" s="18">
        <v>0.3973522119531</v>
      </c>
      <c r="DD37" s="17">
        <v>0.33175698587540003</v>
      </c>
      <c r="DE37" s="18">
        <v>0.44967264998144002</v>
      </c>
      <c r="DF37" s="18">
        <v>0.45491635189113</v>
      </c>
      <c r="DG37" s="18">
        <v>0.32505531409100002</v>
      </c>
      <c r="DH37" s="18">
        <v>0.46481015800795</v>
      </c>
      <c r="DI37" s="18">
        <v>0.48445109006341003</v>
      </c>
      <c r="DJ37" s="18">
        <v>0.36654064164</v>
      </c>
      <c r="DK37" s="18">
        <v>0.41112928734111998</v>
      </c>
      <c r="DL37" s="18">
        <v>0.3994012475232</v>
      </c>
      <c r="DM37" s="34">
        <v>0.43902094147115001</v>
      </c>
      <c r="DN37" s="33">
        <v>0.36244699196820002</v>
      </c>
      <c r="DO37" s="18">
        <v>0.41593364627553997</v>
      </c>
      <c r="DP37" s="18">
        <v>0.43440705720246997</v>
      </c>
      <c r="DQ37" s="34">
        <v>0.37986638967701003</v>
      </c>
      <c r="DR37" s="34">
        <v>0.31216928624464002</v>
      </c>
      <c r="DS37" s="34">
        <v>0.35430631515295002</v>
      </c>
      <c r="DT37" s="41">
        <v>0.35383629244893999</v>
      </c>
      <c r="DU37" s="34">
        <v>0.43</v>
      </c>
      <c r="DV37" s="41">
        <v>0.31182500337240004</v>
      </c>
      <c r="DW37" s="41">
        <v>0.37684115820839004</v>
      </c>
      <c r="DX37" s="41">
        <v>0.38063670805983002</v>
      </c>
      <c r="DY37" s="41">
        <v>0.30161938142847999</v>
      </c>
      <c r="DZ37" s="41">
        <v>0.36782239621687002</v>
      </c>
      <c r="EA37" s="41">
        <v>0.37037579981590996</v>
      </c>
      <c r="EB37" s="41">
        <v>0.37349222267150001</v>
      </c>
      <c r="EC37" s="41">
        <v>0.29845762637599998</v>
      </c>
      <c r="ED37" s="41">
        <v>0.3836188024371</v>
      </c>
      <c r="EE37" s="41">
        <v>0.31048623715099999</v>
      </c>
      <c r="EF37" s="41">
        <v>0.40979464304433</v>
      </c>
      <c r="EG37" s="41">
        <v>0.41031609838733002</v>
      </c>
      <c r="EH37" s="41">
        <v>0.33394171461420002</v>
      </c>
      <c r="EI37" s="41">
        <v>0.40821269696021995</v>
      </c>
      <c r="EJ37" s="41">
        <v>0.41669707013335</v>
      </c>
      <c r="EK37" s="41">
        <v>0.44226095251133002</v>
      </c>
      <c r="EL37" s="41">
        <v>0.369462532299</v>
      </c>
      <c r="EM37" s="41">
        <v>6.6914371144999998E-2</v>
      </c>
      <c r="EN37" s="41">
        <v>0.76172345434761002</v>
      </c>
      <c r="EO37" s="41">
        <f>(SUM([5]Page1_1!$B$19:$B$23))/1000000000000</f>
        <v>0.47542780170292998</v>
      </c>
      <c r="EP37" s="41">
        <v>0.416913782826</v>
      </c>
      <c r="EQ37" s="41">
        <v>0.31039325286659997</v>
      </c>
      <c r="ER37" s="41">
        <v>0.37307252170763999</v>
      </c>
      <c r="ES37" s="41">
        <v>0.41311607607299999</v>
      </c>
      <c r="ET37" s="41">
        <f>(SUM([6]Page1_1!$B$10:$B$14))/1000000000000</f>
        <v>0.34739225672977003</v>
      </c>
      <c r="EU37" s="41">
        <v>0.34110675170840005</v>
      </c>
      <c r="EV37" s="41">
        <v>0.31256730110395003</v>
      </c>
      <c r="EW37" s="41">
        <v>0.435478228425</v>
      </c>
      <c r="EX37" s="41">
        <v>0.32355314069741004</v>
      </c>
      <c r="EY37" s="41">
        <v>0.28692898326799998</v>
      </c>
      <c r="EZ37" s="41">
        <v>0.31411991281661999</v>
      </c>
      <c r="FA37" s="41">
        <v>0.34602266796665004</v>
      </c>
      <c r="FB37" s="41">
        <v>0.34739225672977003</v>
      </c>
      <c r="FC37" s="41">
        <v>0.38508418568971997</v>
      </c>
      <c r="FD37" s="41">
        <v>0.39145301194600002</v>
      </c>
      <c r="FE37" s="41">
        <v>0.44109909615585996</v>
      </c>
      <c r="FF37" s="33">
        <v>0.30270224047200001</v>
      </c>
      <c r="FG37" s="41">
        <v>0.35416645072566999</v>
      </c>
      <c r="FH37" s="41">
        <v>0.38138830860897999</v>
      </c>
      <c r="FI37" s="41">
        <v>0.41413188933</v>
      </c>
      <c r="FJ37" s="33">
        <v>0.38092167674584998</v>
      </c>
      <c r="FK37" s="41">
        <v>0.324529756113</v>
      </c>
      <c r="FL37" s="41">
        <v>0.3877556944642</v>
      </c>
      <c r="FM37" s="41">
        <v>0.57798375786895995</v>
      </c>
      <c r="FN37" s="33">
        <v>0.28466398606801002</v>
      </c>
      <c r="FO37" s="41">
        <v>0.36018698390600001</v>
      </c>
      <c r="FP37" s="41">
        <v>0.35796235779064001</v>
      </c>
      <c r="FQ37" s="41">
        <v>0.46141751459800001</v>
      </c>
      <c r="FR37" s="41">
        <v>0.29828173628900001</v>
      </c>
      <c r="FS37" s="41">
        <v>0.38484026813733996</v>
      </c>
      <c r="FT37" s="41">
        <v>0.32476725044333998</v>
      </c>
      <c r="FU37" s="41">
        <v>0.353674961836</v>
      </c>
      <c r="FV37" s="41">
        <v>0.30334820596935996</v>
      </c>
      <c r="FW37" s="41">
        <v>0.42029141873400999</v>
      </c>
      <c r="FX37" s="41">
        <v>0.345558758405</v>
      </c>
      <c r="FY37" s="41">
        <v>0.37492121272024997</v>
      </c>
      <c r="FZ37" s="41">
        <v>0.32936062914399999</v>
      </c>
      <c r="GA37" s="41">
        <v>0.39627677029554997</v>
      </c>
      <c r="GB37" s="41">
        <v>0.35708254327584998</v>
      </c>
      <c r="GC37" s="41">
        <v>0.41966931310865002</v>
      </c>
      <c r="GD37" s="41">
        <v>0.35823928726093995</v>
      </c>
      <c r="GE37" s="41">
        <v>0.36302203538729999</v>
      </c>
      <c r="GF37" s="41">
        <v>0.38532243543450001</v>
      </c>
      <c r="GG37" s="41">
        <v>0.45611021252549999</v>
      </c>
      <c r="GH37" s="41"/>
      <c r="GI37" s="41">
        <v>0.45505002921303001</v>
      </c>
      <c r="GJ37" s="41">
        <v>0.33270805293683997</v>
      </c>
      <c r="GK37" s="41">
        <v>0.34885352087838001</v>
      </c>
      <c r="GL37" s="41">
        <v>0.34185678363958</v>
      </c>
      <c r="GM37" s="41">
        <v>0.32358697309068002</v>
      </c>
      <c r="GN37" s="41">
        <v>0.32454105557099999</v>
      </c>
      <c r="GO37" s="41">
        <v>0.36395260829699999</v>
      </c>
      <c r="GP37" s="41">
        <v>0.27624000545933997</v>
      </c>
      <c r="GQ37" s="41">
        <v>0.32843658267314996</v>
      </c>
      <c r="GR37" s="41">
        <v>0.349347980083</v>
      </c>
      <c r="GS37" s="41">
        <v>0.32117913934733</v>
      </c>
      <c r="GT37" s="41">
        <v>0.33001013102521998</v>
      </c>
      <c r="GU37" s="41">
        <v>0.25706531503183999</v>
      </c>
      <c r="GV37" s="41">
        <v>0.37246020178844996</v>
      </c>
      <c r="GW37" s="41">
        <v>0.34005644797233003</v>
      </c>
      <c r="GX37" s="41">
        <v>0.32395762441739001</v>
      </c>
      <c r="GY37" s="41">
        <v>0.35257078143834003</v>
      </c>
      <c r="GZ37" s="41">
        <v>0.33328045005476004</v>
      </c>
      <c r="HA37" s="41">
        <v>0.40387401797647005</v>
      </c>
      <c r="HB37" s="41">
        <v>0.32179127751699999</v>
      </c>
      <c r="HC37" s="41">
        <v>0.34323392343725001</v>
      </c>
      <c r="HD37" s="41">
        <v>0.31233886090366997</v>
      </c>
      <c r="HE37" s="41">
        <v>0.33353028991770994</v>
      </c>
      <c r="HF37" s="41">
        <v>0.35591160491720003</v>
      </c>
      <c r="HG37" s="41">
        <v>0.30314904894319999</v>
      </c>
      <c r="HH37" s="41">
        <v>0.40548411570111997</v>
      </c>
      <c r="HI37" s="41">
        <v>0.45295590311339001</v>
      </c>
      <c r="HJ37" s="41">
        <v>0.23031546755103</v>
      </c>
      <c r="HK37" s="41">
        <v>0.32402579710599999</v>
      </c>
      <c r="HL37" s="41">
        <v>0.36897633681050002</v>
      </c>
      <c r="HM37" s="41">
        <v>0.38825803960282002</v>
      </c>
      <c r="HN37" s="41">
        <v>0.29944929028042999</v>
      </c>
      <c r="HO37" s="41">
        <v>0.28322653969799999</v>
      </c>
      <c r="HP37" s="41">
        <v>0.31054896014599997</v>
      </c>
      <c r="HQ37" s="41">
        <v>0.34171343428750001</v>
      </c>
      <c r="HR37" s="41">
        <v>0.345206863832</v>
      </c>
      <c r="HS37" s="41">
        <v>0.25782750665585996</v>
      </c>
      <c r="HT37" s="41">
        <v>0.38984614084888003</v>
      </c>
      <c r="HU37" s="41">
        <v>0.51140976137306005</v>
      </c>
      <c r="HV37" s="41">
        <v>0.35201164131679996</v>
      </c>
      <c r="HW37" s="41">
        <v>0.38077329730692999</v>
      </c>
      <c r="HX37" s="41">
        <v>0.40530353983099998</v>
      </c>
      <c r="HY37" s="41">
        <v>0.41383749869649999</v>
      </c>
      <c r="HZ37" s="41">
        <v>0.263468364086</v>
      </c>
      <c r="IA37" s="41">
        <v>0.41061404226100001</v>
      </c>
      <c r="IB37" s="41">
        <v>0.204378325685</v>
      </c>
      <c r="IC37" s="41">
        <v>0.29863419874047997</v>
      </c>
      <c r="ID37" s="41">
        <v>0.26809157047156001</v>
      </c>
      <c r="IE37" s="41">
        <v>0.28344704711050001</v>
      </c>
      <c r="IF37" s="41">
        <v>0.26006188130811997</v>
      </c>
      <c r="IG37" s="41">
        <v>0.25255446442560003</v>
      </c>
      <c r="IH37" s="41">
        <v>0.23676221807600001</v>
      </c>
      <c r="II37" s="41">
        <v>0.23976409253360001</v>
      </c>
      <c r="IJ37" s="41">
        <v>0.26566567588181</v>
      </c>
      <c r="IK37" s="41">
        <v>0.24057511528728001</v>
      </c>
      <c r="IL37" s="41">
        <v>0.23932460712970999</v>
      </c>
      <c r="IM37" s="41">
        <v>0.21828768864699999</v>
      </c>
      <c r="IN37" s="41">
        <v>0.12882797451831998</v>
      </c>
      <c r="IO37" s="41">
        <v>0.39095038661600001</v>
      </c>
      <c r="IP37" s="41">
        <v>0.21805384310600001</v>
      </c>
      <c r="IQ37" s="41">
        <v>0.25181863037050001</v>
      </c>
      <c r="IR37" s="41">
        <v>0.25514411358620004</v>
      </c>
      <c r="IS37" s="41">
        <v>0.23253980058862</v>
      </c>
      <c r="IT37" s="32"/>
    </row>
    <row r="38" spans="1:255" x14ac:dyDescent="0.3">
      <c r="A38" t="s">
        <v>16</v>
      </c>
      <c r="CD38" s="22"/>
      <c r="CE38" s="22"/>
      <c r="HS38" s="32"/>
    </row>
    <row r="39" spans="1:255" x14ac:dyDescent="0.3">
      <c r="A39" t="s">
        <v>17</v>
      </c>
      <c r="CD39" s="22"/>
      <c r="CE39" s="22"/>
      <c r="FJ39" s="32"/>
      <c r="GB39" s="32"/>
      <c r="GF39" s="32"/>
      <c r="GL39" s="32"/>
      <c r="GU39" s="32"/>
      <c r="HB39" s="46"/>
      <c r="HS39" s="32"/>
      <c r="HT39" s="32"/>
      <c r="HV39" s="32"/>
      <c r="HW39" s="32"/>
      <c r="HY39" s="32"/>
      <c r="HZ39" s="32"/>
      <c r="IG39" s="32"/>
      <c r="II39" s="32"/>
      <c r="IJ39" s="32"/>
      <c r="IK39" s="32"/>
      <c r="IT39" s="32"/>
    </row>
    <row r="40" spans="1:255" x14ac:dyDescent="0.3">
      <c r="A40" t="s">
        <v>18</v>
      </c>
      <c r="CD40" s="22"/>
      <c r="CE40" s="22"/>
      <c r="CL40" s="32"/>
      <c r="DG40" s="32"/>
      <c r="FW40" s="32"/>
      <c r="GN40" s="32"/>
      <c r="HB40" s="46"/>
      <c r="HO40" s="32"/>
      <c r="HT40" s="32"/>
      <c r="HV40" s="32"/>
      <c r="HW40" s="32"/>
      <c r="HY40" s="32"/>
      <c r="HZ40" s="32"/>
      <c r="IG40" s="32"/>
      <c r="II40" s="32"/>
      <c r="IJ40" s="32"/>
      <c r="IK40" s="32"/>
      <c r="IL40" s="32"/>
      <c r="IM40" s="32"/>
      <c r="IN40" s="32"/>
    </row>
    <row r="41" spans="1:255" x14ac:dyDescent="0.3">
      <c r="A41" t="s">
        <v>19</v>
      </c>
      <c r="CD41" s="22"/>
      <c r="CE41" s="22"/>
      <c r="CG41" s="32"/>
      <c r="DG41" s="32"/>
      <c r="DJ41" s="32"/>
      <c r="FF41" s="44"/>
      <c r="FW41" s="32"/>
      <c r="GL41" s="32"/>
      <c r="GU41" s="32"/>
      <c r="HO41" s="32"/>
      <c r="IA41" s="32"/>
      <c r="IB41" s="32"/>
    </row>
    <row r="42" spans="1:255" x14ac:dyDescent="0.3">
      <c r="BV42" s="23"/>
      <c r="BW42" s="24"/>
      <c r="BX42" s="25"/>
      <c r="BY42" s="24"/>
      <c r="BZ42" s="25"/>
      <c r="CA42" s="24"/>
      <c r="CB42" s="25"/>
      <c r="CC42" s="24"/>
      <c r="CD42" s="26"/>
      <c r="CE42" s="26"/>
      <c r="CG42" s="32"/>
      <c r="DD42" s="32"/>
      <c r="DF42" s="40"/>
      <c r="DG42" s="40"/>
      <c r="DJ42" s="32"/>
      <c r="HA42" s="32"/>
      <c r="IM42" s="32"/>
      <c r="IN42" s="32"/>
    </row>
    <row r="43" spans="1:255" x14ac:dyDescent="0.3">
      <c r="BV43" s="23"/>
      <c r="BW43" s="24"/>
      <c r="BX43" s="25"/>
      <c r="BY43" s="24"/>
      <c r="BZ43" s="25"/>
      <c r="CA43" s="24"/>
      <c r="CB43" s="25"/>
      <c r="CC43" s="35"/>
      <c r="CL43" s="32"/>
      <c r="CM43" s="32"/>
      <c r="EB43" s="40"/>
      <c r="HA43" s="32"/>
    </row>
    <row r="44" spans="1:255" x14ac:dyDescent="0.3">
      <c r="A44" s="59"/>
      <c r="B44" s="56" t="s">
        <v>208</v>
      </c>
      <c r="C44" s="57"/>
      <c r="D44" s="57"/>
      <c r="E44" s="58"/>
      <c r="F44" s="56" t="s">
        <v>209</v>
      </c>
      <c r="G44" s="57"/>
      <c r="H44" s="57"/>
      <c r="I44" s="58"/>
      <c r="J44" s="56" t="s">
        <v>210</v>
      </c>
      <c r="K44" s="57"/>
      <c r="L44" s="57"/>
      <c r="M44" s="58"/>
      <c r="N44" s="56" t="s">
        <v>211</v>
      </c>
      <c r="O44" s="57"/>
      <c r="P44" s="57"/>
      <c r="Q44" s="58"/>
      <c r="R44" s="56" t="s">
        <v>212</v>
      </c>
      <c r="S44" s="57"/>
      <c r="T44" s="57"/>
      <c r="U44" s="58"/>
      <c r="V44" s="56" t="s">
        <v>213</v>
      </c>
      <c r="W44" s="57"/>
      <c r="X44" s="57"/>
      <c r="Y44" s="58"/>
      <c r="Z44" s="56" t="s">
        <v>214</v>
      </c>
      <c r="AA44" s="57"/>
      <c r="AB44" s="57"/>
      <c r="AC44" s="58"/>
      <c r="AD44" s="56" t="s">
        <v>215</v>
      </c>
      <c r="AE44" s="57"/>
      <c r="AF44" s="57"/>
      <c r="AG44" s="58"/>
      <c r="AH44" s="56" t="s">
        <v>216</v>
      </c>
      <c r="AI44" s="57"/>
      <c r="AJ44" s="57"/>
      <c r="AK44" s="58"/>
      <c r="AL44" s="56" t="s">
        <v>217</v>
      </c>
      <c r="AM44" s="57"/>
      <c r="AN44" s="57"/>
      <c r="AO44" s="58"/>
      <c r="AP44" s="56" t="s">
        <v>218</v>
      </c>
      <c r="AQ44" s="57"/>
      <c r="AR44" s="57"/>
      <c r="AS44" s="58"/>
      <c r="AT44" s="56" t="s">
        <v>219</v>
      </c>
      <c r="AU44" s="57"/>
      <c r="AV44" s="57"/>
      <c r="AW44" s="58"/>
      <c r="AX44" s="56" t="s">
        <v>220</v>
      </c>
      <c r="AY44" s="57"/>
      <c r="AZ44" s="57"/>
      <c r="BA44" s="58"/>
      <c r="BB44" s="56" t="s">
        <v>221</v>
      </c>
      <c r="BC44" s="57"/>
      <c r="BD44" s="57"/>
      <c r="BE44" s="58"/>
      <c r="BF44" s="56" t="s">
        <v>222</v>
      </c>
      <c r="BG44" s="57"/>
      <c r="BH44" s="57"/>
      <c r="BI44" s="58"/>
      <c r="BJ44" s="56" t="s">
        <v>223</v>
      </c>
      <c r="BK44" s="57"/>
      <c r="BL44" s="57"/>
      <c r="BM44" s="58"/>
      <c r="BN44" s="56" t="s">
        <v>224</v>
      </c>
      <c r="BO44" s="57"/>
      <c r="BP44" s="57"/>
      <c r="BQ44" s="58"/>
      <c r="BR44" s="56" t="s">
        <v>225</v>
      </c>
      <c r="BS44" s="57"/>
      <c r="BT44" s="57"/>
      <c r="BU44" s="58"/>
      <c r="BV44" s="56" t="s">
        <v>226</v>
      </c>
      <c r="BW44" s="57"/>
      <c r="BX44" s="57"/>
      <c r="BY44" s="58"/>
      <c r="BZ44" s="56" t="s">
        <v>227</v>
      </c>
      <c r="CA44" s="57"/>
      <c r="CB44" s="57"/>
      <c r="CC44" s="58"/>
      <c r="CD44" s="56" t="s">
        <v>229</v>
      </c>
      <c r="CE44" s="57"/>
      <c r="CF44" s="57"/>
      <c r="CG44" s="58"/>
      <c r="CH44" s="56" t="s">
        <v>230</v>
      </c>
      <c r="CI44" s="57"/>
      <c r="CJ44" s="57"/>
      <c r="CK44" s="58"/>
      <c r="CL44" s="56" t="s">
        <v>231</v>
      </c>
      <c r="CM44" s="57"/>
      <c r="CN44" s="57"/>
      <c r="CO44" s="58"/>
      <c r="CP44" s="56" t="s">
        <v>232</v>
      </c>
      <c r="CQ44" s="57"/>
      <c r="CR44" s="57"/>
      <c r="CS44" s="58"/>
      <c r="CT44" s="56" t="s">
        <v>233</v>
      </c>
      <c r="CU44" s="57"/>
      <c r="CV44" s="57"/>
      <c r="CW44" s="58"/>
      <c r="CX44" s="56" t="s">
        <v>234</v>
      </c>
      <c r="CY44" s="57"/>
      <c r="CZ44" s="57"/>
      <c r="DA44" s="58"/>
      <c r="DB44" s="56" t="s">
        <v>235</v>
      </c>
      <c r="DC44" s="57"/>
      <c r="DD44" s="57"/>
      <c r="DE44" s="58"/>
      <c r="DF44" s="56" t="s">
        <v>236</v>
      </c>
      <c r="DG44" s="57"/>
      <c r="DH44" s="57"/>
      <c r="DI44" s="58"/>
      <c r="DJ44" s="56" t="s">
        <v>237</v>
      </c>
      <c r="DK44" s="57"/>
      <c r="DL44" s="57"/>
      <c r="DM44" s="58"/>
      <c r="DN44" s="56" t="s">
        <v>238</v>
      </c>
      <c r="DO44" s="57"/>
      <c r="DP44" s="57"/>
      <c r="DQ44" s="58"/>
      <c r="DR44" s="56" t="s">
        <v>239</v>
      </c>
      <c r="DS44" s="57"/>
      <c r="DT44" s="57"/>
      <c r="DU44" s="58"/>
      <c r="DV44" s="56" t="s">
        <v>240</v>
      </c>
      <c r="DW44" s="57"/>
      <c r="DX44" s="57"/>
      <c r="DY44" s="58"/>
      <c r="DZ44" s="56" t="s">
        <v>241</v>
      </c>
      <c r="EA44" s="57"/>
      <c r="EB44" s="57"/>
      <c r="EC44" s="58"/>
      <c r="ED44" s="56" t="s">
        <v>242</v>
      </c>
      <c r="EE44" s="57"/>
      <c r="EF44" s="57"/>
      <c r="EG44" s="58"/>
      <c r="EH44" s="56" t="s">
        <v>243</v>
      </c>
      <c r="EI44" s="57"/>
      <c r="EJ44" s="57"/>
      <c r="EK44" s="58"/>
      <c r="EL44" s="56" t="s">
        <v>244</v>
      </c>
      <c r="EM44" s="57"/>
      <c r="EN44" s="57"/>
      <c r="EO44" s="58"/>
      <c r="EP44" s="56" t="s">
        <v>245</v>
      </c>
      <c r="EQ44" s="57"/>
      <c r="ER44" s="57"/>
      <c r="ES44" s="58"/>
      <c r="ET44" s="56" t="s">
        <v>246</v>
      </c>
      <c r="EU44" s="57"/>
      <c r="EV44" s="57"/>
      <c r="EW44" s="58"/>
      <c r="EX44" s="56" t="s">
        <v>247</v>
      </c>
      <c r="EY44" s="57"/>
      <c r="EZ44" s="57"/>
      <c r="FA44" s="58"/>
      <c r="FB44" s="56" t="s">
        <v>248</v>
      </c>
      <c r="FC44" s="57"/>
      <c r="FD44" s="57"/>
      <c r="FE44" s="58"/>
      <c r="FF44" s="56" t="s">
        <v>249</v>
      </c>
      <c r="FG44" s="57"/>
      <c r="FH44" s="57"/>
      <c r="FI44" s="58"/>
      <c r="FJ44" s="56" t="s">
        <v>250</v>
      </c>
      <c r="FK44" s="57"/>
      <c r="FL44" s="57"/>
      <c r="FM44" s="58"/>
      <c r="FN44" s="56" t="s">
        <v>252</v>
      </c>
      <c r="FO44" s="57"/>
      <c r="FP44" s="57"/>
      <c r="FQ44" s="58"/>
      <c r="FR44" s="56" t="s">
        <v>253</v>
      </c>
      <c r="FS44" s="57"/>
      <c r="FT44" s="57"/>
      <c r="FU44" s="58"/>
      <c r="FV44" s="56" t="s">
        <v>254</v>
      </c>
      <c r="FW44" s="57"/>
      <c r="FX44" s="57"/>
      <c r="FY44" s="58"/>
      <c r="FZ44" s="56" t="s">
        <v>255</v>
      </c>
      <c r="GA44" s="57"/>
      <c r="GB44" s="57"/>
      <c r="GC44" s="58"/>
      <c r="GD44" s="56" t="s">
        <v>256</v>
      </c>
      <c r="GE44" s="57"/>
      <c r="GF44" s="57"/>
      <c r="GG44" s="58"/>
      <c r="GH44" s="56" t="s">
        <v>257</v>
      </c>
      <c r="GI44" s="57"/>
      <c r="GJ44" s="57"/>
      <c r="GK44" s="58"/>
      <c r="GL44" s="56" t="s">
        <v>258</v>
      </c>
      <c r="GM44" s="57"/>
      <c r="GN44" s="57"/>
      <c r="GO44" s="58"/>
      <c r="GP44" s="56" t="s">
        <v>259</v>
      </c>
      <c r="GQ44" s="57"/>
      <c r="GR44" s="57"/>
      <c r="GS44" s="58"/>
      <c r="GT44" s="56" t="s">
        <v>260</v>
      </c>
      <c r="GU44" s="57"/>
      <c r="GV44" s="57"/>
      <c r="GW44" s="58"/>
      <c r="GX44" s="56" t="s">
        <v>261</v>
      </c>
      <c r="GY44" s="57"/>
      <c r="GZ44" s="57"/>
      <c r="HA44" s="58"/>
      <c r="HB44" s="56" t="s">
        <v>262</v>
      </c>
      <c r="HC44" s="57"/>
      <c r="HD44" s="57"/>
      <c r="HE44" s="58"/>
      <c r="HF44" s="56" t="s">
        <v>263</v>
      </c>
      <c r="HG44" s="57"/>
      <c r="HH44" s="57"/>
      <c r="HI44" s="58"/>
      <c r="HJ44" s="56" t="s">
        <v>264</v>
      </c>
      <c r="HK44" s="57"/>
      <c r="HL44" s="57"/>
      <c r="HM44" s="58"/>
      <c r="HN44" s="56" t="s">
        <v>265</v>
      </c>
      <c r="HO44" s="57"/>
      <c r="HP44" s="57"/>
      <c r="HQ44" s="58"/>
      <c r="HR44" s="56" t="s">
        <v>266</v>
      </c>
      <c r="HS44" s="57"/>
      <c r="HT44" s="57"/>
      <c r="HU44" s="58"/>
      <c r="HV44" s="56" t="s">
        <v>267</v>
      </c>
      <c r="HW44" s="57"/>
      <c r="HX44" s="57"/>
      <c r="HY44" s="58"/>
      <c r="HZ44" s="56" t="s">
        <v>268</v>
      </c>
      <c r="IA44" s="57"/>
      <c r="IB44" s="57"/>
      <c r="IC44" s="58"/>
      <c r="ID44" s="56" t="s">
        <v>269</v>
      </c>
      <c r="IE44" s="57"/>
      <c r="IF44" s="57"/>
      <c r="IG44" s="58"/>
      <c r="IH44" s="56" t="s">
        <v>270</v>
      </c>
      <c r="II44" s="57"/>
      <c r="IJ44" s="57"/>
      <c r="IK44" s="58"/>
      <c r="IL44" s="56" t="s">
        <v>271</v>
      </c>
      <c r="IM44" s="57"/>
      <c r="IN44" s="57"/>
      <c r="IO44" s="58"/>
      <c r="IP44" s="56" t="s">
        <v>272</v>
      </c>
      <c r="IQ44" s="57"/>
      <c r="IR44" s="57"/>
      <c r="IS44" s="58"/>
    </row>
    <row r="45" spans="1:255" x14ac:dyDescent="0.3">
      <c r="A45" s="60"/>
      <c r="B45" s="10" t="s">
        <v>12</v>
      </c>
      <c r="C45" s="10" t="s">
        <v>13</v>
      </c>
      <c r="D45" s="10" t="s">
        <v>14</v>
      </c>
      <c r="E45" s="10" t="s">
        <v>15</v>
      </c>
      <c r="F45" s="10" t="s">
        <v>12</v>
      </c>
      <c r="G45" s="10" t="s">
        <v>13</v>
      </c>
      <c r="H45" s="10" t="s">
        <v>14</v>
      </c>
      <c r="I45" s="10" t="s">
        <v>15</v>
      </c>
      <c r="J45" s="10" t="s">
        <v>12</v>
      </c>
      <c r="K45" s="10" t="s">
        <v>13</v>
      </c>
      <c r="L45" s="10" t="s">
        <v>14</v>
      </c>
      <c r="M45" s="10" t="s">
        <v>15</v>
      </c>
      <c r="N45" s="10" t="s">
        <v>12</v>
      </c>
      <c r="O45" s="10" t="s">
        <v>13</v>
      </c>
      <c r="P45" s="10" t="s">
        <v>14</v>
      </c>
      <c r="Q45" s="10" t="s">
        <v>15</v>
      </c>
      <c r="R45" s="10" t="s">
        <v>12</v>
      </c>
      <c r="S45" s="10" t="s">
        <v>13</v>
      </c>
      <c r="T45" s="10" t="s">
        <v>14</v>
      </c>
      <c r="U45" s="10" t="s">
        <v>15</v>
      </c>
      <c r="V45" s="10" t="s">
        <v>12</v>
      </c>
      <c r="W45" s="10" t="s">
        <v>13</v>
      </c>
      <c r="X45" s="10" t="s">
        <v>14</v>
      </c>
      <c r="Y45" s="10" t="s">
        <v>15</v>
      </c>
      <c r="Z45" s="10" t="s">
        <v>12</v>
      </c>
      <c r="AA45" s="10" t="s">
        <v>13</v>
      </c>
      <c r="AB45" s="10" t="s">
        <v>14</v>
      </c>
      <c r="AC45" s="10" t="s">
        <v>15</v>
      </c>
      <c r="AD45" s="10" t="s">
        <v>12</v>
      </c>
      <c r="AE45" s="10" t="s">
        <v>13</v>
      </c>
      <c r="AF45" s="10" t="s">
        <v>14</v>
      </c>
      <c r="AG45" s="10" t="s">
        <v>15</v>
      </c>
      <c r="AH45" s="10" t="s">
        <v>12</v>
      </c>
      <c r="AI45" s="10" t="s">
        <v>13</v>
      </c>
      <c r="AJ45" s="10" t="s">
        <v>14</v>
      </c>
      <c r="AK45" s="10" t="s">
        <v>15</v>
      </c>
      <c r="AL45" s="10" t="s">
        <v>12</v>
      </c>
      <c r="AM45" s="10" t="s">
        <v>13</v>
      </c>
      <c r="AN45" s="10" t="s">
        <v>14</v>
      </c>
      <c r="AO45" s="10" t="s">
        <v>15</v>
      </c>
      <c r="AP45" s="10" t="s">
        <v>12</v>
      </c>
      <c r="AQ45" s="10" t="s">
        <v>13</v>
      </c>
      <c r="AR45" s="10" t="s">
        <v>14</v>
      </c>
      <c r="AS45" s="10" t="s">
        <v>15</v>
      </c>
      <c r="AT45" s="10" t="s">
        <v>12</v>
      </c>
      <c r="AU45" s="10" t="s">
        <v>13</v>
      </c>
      <c r="AV45" s="10" t="s">
        <v>14</v>
      </c>
      <c r="AW45" s="10" t="s">
        <v>15</v>
      </c>
      <c r="AX45" s="10" t="s">
        <v>12</v>
      </c>
      <c r="AY45" s="10" t="s">
        <v>13</v>
      </c>
      <c r="AZ45" s="10" t="s">
        <v>14</v>
      </c>
      <c r="BA45" s="10" t="s">
        <v>15</v>
      </c>
      <c r="BB45" s="10" t="s">
        <v>12</v>
      </c>
      <c r="BC45" s="10" t="s">
        <v>13</v>
      </c>
      <c r="BD45" s="10" t="s">
        <v>14</v>
      </c>
      <c r="BE45" s="10" t="s">
        <v>15</v>
      </c>
      <c r="BF45" s="10" t="s">
        <v>12</v>
      </c>
      <c r="BG45" s="10" t="s">
        <v>13</v>
      </c>
      <c r="BH45" s="10" t="s">
        <v>14</v>
      </c>
      <c r="BI45" s="10" t="s">
        <v>15</v>
      </c>
      <c r="BJ45" s="10" t="s">
        <v>12</v>
      </c>
      <c r="BK45" s="10" t="s">
        <v>13</v>
      </c>
      <c r="BL45" s="10" t="s">
        <v>14</v>
      </c>
      <c r="BM45" s="10" t="s">
        <v>15</v>
      </c>
      <c r="BN45" s="10" t="s">
        <v>12</v>
      </c>
      <c r="BO45" s="10" t="s">
        <v>13</v>
      </c>
      <c r="BP45" s="10" t="s">
        <v>14</v>
      </c>
      <c r="BQ45" s="10" t="s">
        <v>15</v>
      </c>
      <c r="BR45" s="10" t="s">
        <v>12</v>
      </c>
      <c r="BS45" s="10" t="s">
        <v>13</v>
      </c>
      <c r="BT45" s="10" t="s">
        <v>14</v>
      </c>
      <c r="BU45" s="10" t="s">
        <v>15</v>
      </c>
      <c r="BV45" s="10" t="s">
        <v>12</v>
      </c>
      <c r="BW45" s="10" t="s">
        <v>13</v>
      </c>
      <c r="BX45" s="10" t="s">
        <v>14</v>
      </c>
      <c r="BY45" s="10" t="s">
        <v>15</v>
      </c>
      <c r="BZ45" s="10" t="s">
        <v>12</v>
      </c>
      <c r="CA45" s="10" t="s">
        <v>13</v>
      </c>
      <c r="CB45" s="10" t="s">
        <v>14</v>
      </c>
      <c r="CC45" s="10" t="s">
        <v>15</v>
      </c>
      <c r="CD45" s="10" t="s">
        <v>12</v>
      </c>
      <c r="CE45" s="10" t="s">
        <v>13</v>
      </c>
      <c r="CF45" s="10" t="s">
        <v>14</v>
      </c>
      <c r="CG45" s="10" t="s">
        <v>15</v>
      </c>
      <c r="CH45" s="10" t="s">
        <v>12</v>
      </c>
      <c r="CI45" s="10" t="s">
        <v>13</v>
      </c>
      <c r="CJ45" s="10" t="s">
        <v>14</v>
      </c>
      <c r="CK45" s="10" t="s">
        <v>15</v>
      </c>
      <c r="CL45" s="10" t="s">
        <v>12</v>
      </c>
      <c r="CM45" s="10" t="s">
        <v>13</v>
      </c>
      <c r="CN45" s="10" t="s">
        <v>14</v>
      </c>
      <c r="CO45" s="10" t="s">
        <v>15</v>
      </c>
      <c r="CP45" s="10" t="s">
        <v>12</v>
      </c>
      <c r="CQ45" s="10" t="s">
        <v>13</v>
      </c>
      <c r="CR45" s="10" t="s">
        <v>14</v>
      </c>
      <c r="CS45" s="10" t="s">
        <v>15</v>
      </c>
      <c r="CT45" s="10" t="s">
        <v>12</v>
      </c>
      <c r="CU45" s="10" t="s">
        <v>13</v>
      </c>
      <c r="CV45" s="10" t="s">
        <v>14</v>
      </c>
      <c r="CW45" s="10" t="s">
        <v>15</v>
      </c>
      <c r="CX45" s="10" t="s">
        <v>12</v>
      </c>
      <c r="CY45" s="10" t="s">
        <v>13</v>
      </c>
      <c r="CZ45" s="10" t="s">
        <v>14</v>
      </c>
      <c r="DA45" s="10" t="s">
        <v>15</v>
      </c>
      <c r="DB45" s="10" t="s">
        <v>12</v>
      </c>
      <c r="DC45" s="10" t="s">
        <v>13</v>
      </c>
      <c r="DD45" s="10" t="s">
        <v>14</v>
      </c>
      <c r="DE45" s="10" t="s">
        <v>15</v>
      </c>
      <c r="DF45" s="10" t="s">
        <v>12</v>
      </c>
      <c r="DG45" s="10" t="s">
        <v>13</v>
      </c>
      <c r="DH45" s="10" t="s">
        <v>14</v>
      </c>
      <c r="DI45" s="10" t="s">
        <v>15</v>
      </c>
      <c r="DJ45" s="10" t="s">
        <v>12</v>
      </c>
      <c r="DK45" s="10" t="s">
        <v>13</v>
      </c>
      <c r="DL45" s="10" t="s">
        <v>14</v>
      </c>
      <c r="DM45" s="10" t="s">
        <v>15</v>
      </c>
      <c r="DN45" s="10" t="s">
        <v>12</v>
      </c>
      <c r="DO45" s="10" t="s">
        <v>13</v>
      </c>
      <c r="DP45" s="10" t="s">
        <v>14</v>
      </c>
      <c r="DQ45" s="10" t="s">
        <v>15</v>
      </c>
      <c r="DR45" s="10" t="s">
        <v>12</v>
      </c>
      <c r="DS45" s="10" t="s">
        <v>13</v>
      </c>
      <c r="DT45" s="10" t="s">
        <v>14</v>
      </c>
      <c r="DU45" s="10" t="s">
        <v>15</v>
      </c>
      <c r="DV45" s="10" t="s">
        <v>12</v>
      </c>
      <c r="DW45" s="10" t="s">
        <v>13</v>
      </c>
      <c r="DX45" s="10" t="s">
        <v>14</v>
      </c>
      <c r="DY45" s="10" t="s">
        <v>15</v>
      </c>
      <c r="DZ45" s="10" t="s">
        <v>12</v>
      </c>
      <c r="EA45" s="10" t="s">
        <v>13</v>
      </c>
      <c r="EB45" s="10" t="s">
        <v>14</v>
      </c>
      <c r="EC45" s="10" t="s">
        <v>15</v>
      </c>
      <c r="ED45" s="10" t="s">
        <v>12</v>
      </c>
      <c r="EE45" s="10" t="s">
        <v>13</v>
      </c>
      <c r="EF45" s="10" t="s">
        <v>14</v>
      </c>
      <c r="EG45" s="10" t="s">
        <v>15</v>
      </c>
      <c r="EH45" s="10" t="s">
        <v>12</v>
      </c>
      <c r="EI45" s="10" t="s">
        <v>13</v>
      </c>
      <c r="EJ45" s="10" t="s">
        <v>14</v>
      </c>
      <c r="EK45" s="10" t="s">
        <v>15</v>
      </c>
      <c r="EL45" s="10" t="s">
        <v>12</v>
      </c>
      <c r="EM45" s="10" t="s">
        <v>13</v>
      </c>
      <c r="EN45" s="10" t="s">
        <v>14</v>
      </c>
      <c r="EO45" s="10" t="s">
        <v>15</v>
      </c>
      <c r="EP45" s="10" t="s">
        <v>12</v>
      </c>
      <c r="EQ45" s="10" t="s">
        <v>13</v>
      </c>
      <c r="ER45" s="10" t="s">
        <v>14</v>
      </c>
      <c r="ES45" s="10" t="s">
        <v>15</v>
      </c>
      <c r="ET45" s="10" t="s">
        <v>12</v>
      </c>
      <c r="EU45" s="10" t="s">
        <v>13</v>
      </c>
      <c r="EV45" s="10" t="s">
        <v>14</v>
      </c>
      <c r="EW45" s="10" t="s">
        <v>15</v>
      </c>
      <c r="EX45" s="10" t="s">
        <v>12</v>
      </c>
      <c r="EY45" s="10" t="s">
        <v>13</v>
      </c>
      <c r="EZ45" s="10" t="s">
        <v>14</v>
      </c>
      <c r="FA45" s="10" t="s">
        <v>15</v>
      </c>
      <c r="FB45" s="10" t="s">
        <v>12</v>
      </c>
      <c r="FC45" s="10" t="s">
        <v>13</v>
      </c>
      <c r="FD45" s="10" t="s">
        <v>14</v>
      </c>
      <c r="FE45" s="10" t="s">
        <v>15</v>
      </c>
      <c r="FF45" s="10" t="s">
        <v>12</v>
      </c>
      <c r="FG45" s="10" t="s">
        <v>13</v>
      </c>
      <c r="FH45" s="10" t="s">
        <v>14</v>
      </c>
      <c r="FI45" s="10" t="s">
        <v>15</v>
      </c>
      <c r="FJ45" s="10" t="s">
        <v>12</v>
      </c>
      <c r="FK45" s="10" t="s">
        <v>13</v>
      </c>
      <c r="FL45" s="10" t="s">
        <v>14</v>
      </c>
      <c r="FM45" s="10" t="s">
        <v>15</v>
      </c>
      <c r="FN45" s="10" t="s">
        <v>12</v>
      </c>
      <c r="FO45" s="10" t="s">
        <v>13</v>
      </c>
      <c r="FP45" s="10" t="s">
        <v>14</v>
      </c>
      <c r="FQ45" s="10" t="s">
        <v>15</v>
      </c>
      <c r="FR45" s="10" t="s">
        <v>12</v>
      </c>
      <c r="FS45" s="10" t="s">
        <v>13</v>
      </c>
      <c r="FT45" s="10" t="s">
        <v>14</v>
      </c>
      <c r="FU45" s="10" t="s">
        <v>15</v>
      </c>
      <c r="FV45" s="10" t="s">
        <v>12</v>
      </c>
      <c r="FW45" s="10" t="s">
        <v>13</v>
      </c>
      <c r="FX45" s="10" t="s">
        <v>14</v>
      </c>
      <c r="FY45" s="10" t="s">
        <v>15</v>
      </c>
      <c r="FZ45" s="10" t="s">
        <v>12</v>
      </c>
      <c r="GA45" s="10" t="s">
        <v>13</v>
      </c>
      <c r="GB45" s="10" t="s">
        <v>14</v>
      </c>
      <c r="GC45" s="10" t="s">
        <v>15</v>
      </c>
      <c r="GD45" s="10" t="s">
        <v>12</v>
      </c>
      <c r="GE45" s="10" t="s">
        <v>13</v>
      </c>
      <c r="GF45" s="10" t="s">
        <v>14</v>
      </c>
      <c r="GG45" s="10" t="s">
        <v>15</v>
      </c>
      <c r="GH45" s="10" t="s">
        <v>12</v>
      </c>
      <c r="GI45" s="10" t="s">
        <v>13</v>
      </c>
      <c r="GJ45" s="10" t="s">
        <v>14</v>
      </c>
      <c r="GK45" s="10" t="s">
        <v>15</v>
      </c>
      <c r="GL45" s="10" t="s">
        <v>12</v>
      </c>
      <c r="GM45" s="10" t="s">
        <v>13</v>
      </c>
      <c r="GN45" s="10" t="s">
        <v>14</v>
      </c>
      <c r="GO45" s="10" t="s">
        <v>15</v>
      </c>
      <c r="GP45" s="10" t="s">
        <v>12</v>
      </c>
      <c r="GQ45" s="10" t="s">
        <v>13</v>
      </c>
      <c r="GR45" s="10" t="s">
        <v>14</v>
      </c>
      <c r="GS45" s="10" t="s">
        <v>15</v>
      </c>
      <c r="GT45" s="10" t="s">
        <v>12</v>
      </c>
      <c r="GU45" s="10" t="s">
        <v>13</v>
      </c>
      <c r="GV45" s="10" t="s">
        <v>14</v>
      </c>
      <c r="GW45" s="10" t="s">
        <v>15</v>
      </c>
      <c r="GX45" s="10" t="s">
        <v>12</v>
      </c>
      <c r="GY45" s="10" t="s">
        <v>13</v>
      </c>
      <c r="GZ45" s="10" t="s">
        <v>14</v>
      </c>
      <c r="HA45" s="10" t="s">
        <v>15</v>
      </c>
      <c r="HB45" s="10" t="s">
        <v>12</v>
      </c>
      <c r="HC45" s="10" t="s">
        <v>13</v>
      </c>
      <c r="HD45" s="10" t="s">
        <v>14</v>
      </c>
      <c r="HE45" s="10" t="s">
        <v>15</v>
      </c>
      <c r="HF45" s="10" t="s">
        <v>12</v>
      </c>
      <c r="HG45" s="10" t="s">
        <v>13</v>
      </c>
      <c r="HH45" s="10" t="s">
        <v>14</v>
      </c>
      <c r="HI45" s="10" t="s">
        <v>15</v>
      </c>
      <c r="HJ45" s="10" t="s">
        <v>12</v>
      </c>
      <c r="HK45" s="10" t="s">
        <v>13</v>
      </c>
      <c r="HL45" s="10" t="s">
        <v>14</v>
      </c>
      <c r="HM45" s="10" t="s">
        <v>15</v>
      </c>
      <c r="HN45" s="10" t="s">
        <v>12</v>
      </c>
      <c r="HO45" s="10" t="s">
        <v>13</v>
      </c>
      <c r="HP45" s="10" t="s">
        <v>14</v>
      </c>
      <c r="HQ45" s="10" t="s">
        <v>15</v>
      </c>
      <c r="HR45" s="10" t="s">
        <v>12</v>
      </c>
      <c r="HS45" s="10" t="s">
        <v>13</v>
      </c>
      <c r="HT45" s="10" t="s">
        <v>14</v>
      </c>
      <c r="HU45" s="10" t="s">
        <v>15</v>
      </c>
      <c r="HV45" s="10" t="s">
        <v>12</v>
      </c>
      <c r="HW45" s="10" t="s">
        <v>13</v>
      </c>
      <c r="HX45" s="10" t="s">
        <v>14</v>
      </c>
      <c r="HY45" s="10" t="s">
        <v>15</v>
      </c>
      <c r="HZ45" s="10" t="s">
        <v>12</v>
      </c>
      <c r="IA45" s="10" t="s">
        <v>13</v>
      </c>
      <c r="IB45" s="10" t="s">
        <v>14</v>
      </c>
      <c r="IC45" s="10" t="s">
        <v>15</v>
      </c>
      <c r="ID45" s="10" t="s">
        <v>12</v>
      </c>
      <c r="IE45" s="10" t="s">
        <v>13</v>
      </c>
      <c r="IF45" s="10" t="s">
        <v>14</v>
      </c>
      <c r="IG45" s="10" t="s">
        <v>15</v>
      </c>
      <c r="IH45" s="10" t="s">
        <v>12</v>
      </c>
      <c r="II45" s="10" t="s">
        <v>13</v>
      </c>
      <c r="IJ45" s="10" t="s">
        <v>14</v>
      </c>
      <c r="IK45" s="10" t="s">
        <v>15</v>
      </c>
      <c r="IL45" s="10" t="s">
        <v>12</v>
      </c>
      <c r="IM45" s="10" t="s">
        <v>13</v>
      </c>
      <c r="IN45" s="10" t="s">
        <v>14</v>
      </c>
      <c r="IO45" s="10" t="s">
        <v>15</v>
      </c>
      <c r="IP45" s="10" t="s">
        <v>12</v>
      </c>
      <c r="IQ45" s="10" t="s">
        <v>13</v>
      </c>
      <c r="IR45" s="10" t="s">
        <v>14</v>
      </c>
      <c r="IS45" s="10" t="s">
        <v>15</v>
      </c>
      <c r="IU45" s="52"/>
    </row>
    <row r="46" spans="1:255" ht="14.55" customHeight="1" x14ac:dyDescent="0.3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53" t="s">
        <v>251</v>
      </c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47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32"/>
    </row>
    <row r="47" spans="1:255" ht="14.55" customHeight="1" x14ac:dyDescent="0.3">
      <c r="A47" s="2" t="s">
        <v>20</v>
      </c>
      <c r="B47" s="42">
        <v>183.93299999999999</v>
      </c>
      <c r="C47" s="42">
        <v>216.00299999999999</v>
      </c>
      <c r="D47" s="42">
        <v>230.15299999999999</v>
      </c>
      <c r="E47" s="42">
        <v>113.551</v>
      </c>
      <c r="F47" s="42">
        <v>213.441</v>
      </c>
      <c r="G47" s="42">
        <v>200.34700000000001</v>
      </c>
      <c r="H47" s="42">
        <v>241.65100000000001</v>
      </c>
      <c r="I47" s="42">
        <v>221.47800000000001</v>
      </c>
      <c r="J47" s="42">
        <v>204.56299999999999</v>
      </c>
      <c r="K47" s="42">
        <v>236.27500000000001</v>
      </c>
      <c r="L47" s="42">
        <v>306.98700000000002</v>
      </c>
      <c r="M47" s="42">
        <v>173.69499999999999</v>
      </c>
      <c r="N47" s="42">
        <v>161.904</v>
      </c>
      <c r="O47" s="42">
        <v>232.423</v>
      </c>
      <c r="P47" s="42">
        <v>180.238</v>
      </c>
      <c r="Q47" s="42">
        <v>200.047</v>
      </c>
      <c r="R47" s="42">
        <v>179.42599999999999</v>
      </c>
      <c r="S47" s="42">
        <v>189.28700000000001</v>
      </c>
      <c r="T47" s="42">
        <v>219.02699999999999</v>
      </c>
      <c r="U47" s="42">
        <v>134.90799999999999</v>
      </c>
      <c r="V47" s="42">
        <v>194.34100000000001</v>
      </c>
      <c r="W47" s="42">
        <v>204.898</v>
      </c>
      <c r="X47" s="42">
        <v>223.49700000000001</v>
      </c>
      <c r="Y47" s="42">
        <v>247.05</v>
      </c>
      <c r="Z47" s="42">
        <v>163.92599999999999</v>
      </c>
      <c r="AA47" s="42">
        <v>226.596</v>
      </c>
      <c r="AB47" s="42">
        <v>243.43199999999999</v>
      </c>
      <c r="AC47" s="42">
        <v>221.34899999999999</v>
      </c>
      <c r="AD47" s="42">
        <v>217.74799999999999</v>
      </c>
      <c r="AE47" s="42">
        <v>94.668999999999997</v>
      </c>
      <c r="AF47" s="42">
        <v>179.589</v>
      </c>
      <c r="AG47" s="42">
        <v>234.52500000000001</v>
      </c>
      <c r="AH47" s="42">
        <v>170.91800000000001</v>
      </c>
      <c r="AI47" s="42">
        <v>236.36099999999999</v>
      </c>
      <c r="AJ47" s="42">
        <v>228.922</v>
      </c>
      <c r="AK47" s="42">
        <v>216.178</v>
      </c>
      <c r="AL47" s="42">
        <v>181.673</v>
      </c>
      <c r="AM47" s="42">
        <v>213.322</v>
      </c>
      <c r="AN47" s="42">
        <v>193.80600000000001</v>
      </c>
      <c r="AO47" s="42">
        <v>203.77199999999999</v>
      </c>
      <c r="AP47" s="42">
        <v>189.012</v>
      </c>
      <c r="AQ47" s="42">
        <v>162.60400000000001</v>
      </c>
      <c r="AR47" s="42">
        <v>208.584</v>
      </c>
      <c r="AS47" s="42">
        <v>262.35199999999998</v>
      </c>
      <c r="AT47" s="42">
        <v>198.87899999999999</v>
      </c>
      <c r="AU47" s="42">
        <v>228.13200000000001</v>
      </c>
      <c r="AV47" s="42">
        <v>230.37</v>
      </c>
      <c r="AW47" s="42">
        <v>225.108</v>
      </c>
      <c r="AX47" s="42">
        <v>202.98400000000001</v>
      </c>
      <c r="AY47" s="42">
        <v>260.48200000000003</v>
      </c>
      <c r="AZ47" s="42">
        <v>178.393</v>
      </c>
      <c r="BA47" s="42">
        <v>231.91900000000001</v>
      </c>
      <c r="BB47" s="42">
        <v>199.03899999999999</v>
      </c>
      <c r="BC47" s="42">
        <v>241.56800000000001</v>
      </c>
      <c r="BD47" s="42">
        <v>238.54300000000001</v>
      </c>
      <c r="BE47" s="42">
        <v>227.33699999999999</v>
      </c>
      <c r="BF47" s="42">
        <v>210.72200000000001</v>
      </c>
      <c r="BG47" s="42">
        <v>263.39699999999999</v>
      </c>
      <c r="BH47" s="42">
        <v>286.75400000000002</v>
      </c>
      <c r="BI47" s="42">
        <v>287.80500000000001</v>
      </c>
      <c r="BJ47" s="42">
        <v>189.715</v>
      </c>
      <c r="BK47" s="42">
        <v>192.322</v>
      </c>
      <c r="BL47" s="42">
        <v>188.88</v>
      </c>
      <c r="BM47" s="42">
        <v>257.72199999999998</v>
      </c>
      <c r="BN47" s="42">
        <v>152.58500000000001</v>
      </c>
      <c r="BO47" s="42">
        <v>222.816</v>
      </c>
      <c r="BP47" s="42">
        <v>226.35599999999999</v>
      </c>
      <c r="BQ47" s="42">
        <v>104.83499999999999</v>
      </c>
      <c r="BR47" s="42">
        <v>190.398</v>
      </c>
      <c r="BS47" s="42">
        <v>249.358</v>
      </c>
      <c r="BT47" s="42">
        <v>238.226</v>
      </c>
      <c r="BU47" s="42">
        <v>267.48399999999998</v>
      </c>
      <c r="BV47" s="42">
        <v>201.49799999999999</v>
      </c>
      <c r="BW47" s="42">
        <v>216.59100000000001</v>
      </c>
      <c r="BX47" s="42">
        <v>238.65600000000001</v>
      </c>
      <c r="BY47" s="42">
        <v>234.56800000000001</v>
      </c>
      <c r="BZ47" s="42" t="s">
        <v>228</v>
      </c>
      <c r="CA47" s="42">
        <v>217.041</v>
      </c>
      <c r="CB47" s="42">
        <v>215.79</v>
      </c>
      <c r="CC47" s="42">
        <v>245.04599999999999</v>
      </c>
      <c r="CD47" s="42">
        <v>171.94</v>
      </c>
      <c r="CE47" s="42">
        <v>240.10900000000001</v>
      </c>
      <c r="CF47" s="42">
        <v>238.27199999999999</v>
      </c>
      <c r="CG47" s="42">
        <v>229.941</v>
      </c>
      <c r="CH47" s="42">
        <v>202.31200000000001</v>
      </c>
      <c r="CI47" s="42">
        <v>232.333</v>
      </c>
      <c r="CJ47" s="42">
        <v>195.11099999999999</v>
      </c>
      <c r="CK47" s="42">
        <v>219.42699999999999</v>
      </c>
      <c r="CL47" s="42">
        <v>193.715</v>
      </c>
      <c r="CM47" s="42">
        <v>236.68</v>
      </c>
      <c r="CN47" s="42">
        <v>205.535</v>
      </c>
      <c r="CO47" s="42">
        <v>259.93200000000002</v>
      </c>
      <c r="CP47" s="42">
        <v>195.77099999999999</v>
      </c>
      <c r="CQ47" s="42">
        <v>233.12700000000001</v>
      </c>
      <c r="CR47" s="42">
        <v>236.74700000000001</v>
      </c>
      <c r="CS47" s="42">
        <v>223.96199999999999</v>
      </c>
      <c r="CT47" s="42">
        <v>199.565</v>
      </c>
      <c r="CU47" s="42">
        <v>190.505</v>
      </c>
      <c r="CV47" s="42">
        <v>195.452</v>
      </c>
      <c r="CW47" s="42">
        <v>265.99799999999999</v>
      </c>
      <c r="CX47" s="42">
        <v>197.41800000000001</v>
      </c>
      <c r="CY47" s="42">
        <v>236.654</v>
      </c>
      <c r="CZ47" s="42">
        <v>230.46299999999999</v>
      </c>
      <c r="DA47" s="42">
        <v>229.20699999999999</v>
      </c>
      <c r="DB47" s="42">
        <v>211.255</v>
      </c>
      <c r="DC47" s="42">
        <v>258.51</v>
      </c>
      <c r="DD47" s="42">
        <v>278.95600000000002</v>
      </c>
      <c r="DE47" s="42">
        <v>233.36600000000001</v>
      </c>
      <c r="DF47" s="42">
        <v>177.708</v>
      </c>
      <c r="DG47" s="42">
        <v>187.58699999999999</v>
      </c>
      <c r="DH47" s="42">
        <v>197.33</v>
      </c>
      <c r="DI47" s="42">
        <v>260.67399999999998</v>
      </c>
      <c r="DJ47" s="42">
        <v>186.73599999999999</v>
      </c>
      <c r="DK47" s="42">
        <v>218.023</v>
      </c>
      <c r="DL47" s="42">
        <v>218.797</v>
      </c>
      <c r="DM47" s="42">
        <v>140.78899999999999</v>
      </c>
      <c r="DN47" s="42">
        <v>191.06</v>
      </c>
      <c r="DO47" s="42">
        <v>222.798</v>
      </c>
      <c r="DP47" s="42">
        <v>164.11799999999999</v>
      </c>
      <c r="DQ47" s="42">
        <v>279.07600000000002</v>
      </c>
      <c r="DR47" s="42">
        <v>175.75399999999999</v>
      </c>
      <c r="DS47" s="42">
        <v>233.95599999999999</v>
      </c>
      <c r="DT47" s="42">
        <v>125.468</v>
      </c>
      <c r="DU47" s="42">
        <v>130.93600000000001</v>
      </c>
      <c r="DV47" s="42">
        <v>159.06100000000001</v>
      </c>
      <c r="DW47" s="42">
        <v>232.48099999999999</v>
      </c>
      <c r="DX47" s="42">
        <v>205.15299999999999</v>
      </c>
      <c r="DY47" s="42">
        <v>257.20699999999999</v>
      </c>
      <c r="DZ47" s="42">
        <v>137.67599999999999</v>
      </c>
      <c r="EA47" s="42">
        <v>237.756</v>
      </c>
      <c r="EB47" s="42">
        <v>241.49600000000001</v>
      </c>
      <c r="EC47" s="42">
        <v>121.73</v>
      </c>
      <c r="ED47" s="42">
        <v>219.30600000000001</v>
      </c>
      <c r="EE47" s="42">
        <v>196.321</v>
      </c>
      <c r="EF47" s="42">
        <v>169.58600000000001</v>
      </c>
      <c r="EG47" s="42">
        <v>261.298</v>
      </c>
      <c r="EH47" s="42">
        <v>192.285</v>
      </c>
      <c r="EI47" s="42">
        <v>234.10499999999999</v>
      </c>
      <c r="EJ47" s="42">
        <v>200.148</v>
      </c>
      <c r="EK47" s="42">
        <v>257.96499999999997</v>
      </c>
      <c r="EL47" s="42">
        <v>192.66900000000001</v>
      </c>
      <c r="EM47" s="42">
        <v>235.70699999999999</v>
      </c>
      <c r="EN47" s="42">
        <v>196.18299999999999</v>
      </c>
      <c r="EO47" s="42">
        <v>197.23599999999999</v>
      </c>
      <c r="EP47" s="42">
        <v>204.898</v>
      </c>
      <c r="EQ47" s="42">
        <v>197.22300000000001</v>
      </c>
      <c r="ER47" s="42">
        <v>237.589</v>
      </c>
      <c r="ES47" s="42">
        <v>265.91399999999999</v>
      </c>
      <c r="ET47" s="42">
        <v>203.62200000000001</v>
      </c>
      <c r="EU47" s="42">
        <v>232.60900000000001</v>
      </c>
      <c r="EV47" s="42">
        <v>243.37899999999999</v>
      </c>
      <c r="EW47" s="42">
        <v>226.84100000000001</v>
      </c>
      <c r="EX47" s="42">
        <v>207.61</v>
      </c>
      <c r="EY47" s="42">
        <v>261.55500000000001</v>
      </c>
      <c r="EZ47" s="42">
        <v>251.596</v>
      </c>
      <c r="FA47" s="42">
        <v>188.83600000000001</v>
      </c>
      <c r="FB47" s="42">
        <v>162.256</v>
      </c>
      <c r="FC47" s="42">
        <v>227.55500000000001</v>
      </c>
      <c r="FD47" s="42">
        <v>244.44399999999999</v>
      </c>
      <c r="FE47" s="42">
        <v>244.06800000000001</v>
      </c>
      <c r="FF47" s="42">
        <v>211.87</v>
      </c>
      <c r="FG47" s="42">
        <v>135.36600000000001</v>
      </c>
      <c r="FH47" s="42">
        <v>244.30099999999999</v>
      </c>
      <c r="FI47" s="42">
        <v>179.68700000000001</v>
      </c>
      <c r="FJ47" s="42">
        <v>196.00299999999999</v>
      </c>
      <c r="FK47" s="42">
        <v>187.34299999999999</v>
      </c>
      <c r="FL47" s="42">
        <v>206.941</v>
      </c>
      <c r="FM47" s="42">
        <v>210.93600000000001</v>
      </c>
      <c r="FN47" s="42">
        <v>264.25400000000002</v>
      </c>
      <c r="FO47" s="54"/>
      <c r="FP47" s="42">
        <v>249.43199999999999</v>
      </c>
      <c r="FQ47" s="42">
        <v>232.06299999999999</v>
      </c>
      <c r="FR47" s="42">
        <v>179.94800000000001</v>
      </c>
      <c r="FS47" s="42">
        <v>179.595</v>
      </c>
      <c r="FT47" s="42">
        <v>220.46799999999999</v>
      </c>
      <c r="FU47" s="42">
        <v>237.21899999999999</v>
      </c>
      <c r="FV47" s="42">
        <v>203.14699999999999</v>
      </c>
      <c r="FW47" s="42">
        <v>206.571</v>
      </c>
      <c r="FX47" s="42">
        <v>146.11199999999999</v>
      </c>
      <c r="FY47" s="42">
        <v>237.38200000000001</v>
      </c>
      <c r="FZ47" s="42">
        <v>203.38800000000001</v>
      </c>
      <c r="GA47" s="42">
        <v>238.554</v>
      </c>
      <c r="GB47" s="42">
        <v>232.28200000000001</v>
      </c>
      <c r="GC47" s="42">
        <v>263.613</v>
      </c>
      <c r="GD47" s="42">
        <v>202.566</v>
      </c>
      <c r="GE47" s="42">
        <v>253.97900000000001</v>
      </c>
      <c r="GF47" s="42">
        <v>242.22300000000001</v>
      </c>
      <c r="GG47" s="42">
        <v>224.959</v>
      </c>
      <c r="GH47" s="42">
        <v>200.56</v>
      </c>
      <c r="GI47" s="42">
        <v>200.602</v>
      </c>
      <c r="GJ47" s="42">
        <v>217.7</v>
      </c>
      <c r="GK47" s="42">
        <v>237.667</v>
      </c>
      <c r="GL47" s="42">
        <v>207.51300000000001</v>
      </c>
      <c r="GM47" s="42">
        <v>236.55600000000001</v>
      </c>
      <c r="GN47" s="42">
        <v>232.90299999999999</v>
      </c>
      <c r="GO47" s="42">
        <v>265.27600000000001</v>
      </c>
      <c r="GP47" s="42">
        <v>200.96700000000001</v>
      </c>
      <c r="GQ47" s="42">
        <v>246.643</v>
      </c>
      <c r="GR47" s="42">
        <v>203.13399999999999</v>
      </c>
      <c r="GS47" s="42">
        <v>208.49</v>
      </c>
      <c r="GT47" s="42">
        <v>215.303</v>
      </c>
      <c r="GU47" s="42">
        <v>220.197</v>
      </c>
      <c r="GV47" s="42">
        <v>302.46600000000001</v>
      </c>
      <c r="GW47" s="42">
        <v>233.35300000000001</v>
      </c>
      <c r="GX47" s="42">
        <v>161.565</v>
      </c>
      <c r="GY47" s="42">
        <v>231.58600000000001</v>
      </c>
      <c r="GZ47" s="42">
        <v>239.36099999999999</v>
      </c>
      <c r="HA47" s="42">
        <v>166.77500000000001</v>
      </c>
      <c r="HB47" s="42">
        <v>195.166</v>
      </c>
      <c r="HC47" s="42">
        <v>190.04599999999999</v>
      </c>
      <c r="HD47" s="42">
        <v>198.34800000000001</v>
      </c>
      <c r="HE47" s="42">
        <v>221.04599999999999</v>
      </c>
      <c r="HF47" s="42">
        <v>203.31899999999999</v>
      </c>
      <c r="HG47" s="42">
        <f>(SUM('[7]RTGS Harian'!$E$1829:$E$1833))/1000</f>
        <v>207.11699999999999</v>
      </c>
      <c r="HH47" s="42">
        <v>223.23699999999999</v>
      </c>
      <c r="HI47" s="42">
        <v>227.637</v>
      </c>
      <c r="HJ47" s="48"/>
      <c r="HK47" s="42">
        <v>277.08999999999997</v>
      </c>
      <c r="HL47" s="42">
        <v>210.02600000000001</v>
      </c>
      <c r="HM47" s="42">
        <v>236.91200000000001</v>
      </c>
      <c r="HN47" s="42">
        <v>166.501</v>
      </c>
      <c r="HO47" s="42">
        <v>187.65899999999999</v>
      </c>
      <c r="HP47" s="42">
        <v>253.99299999999999</v>
      </c>
      <c r="HQ47" s="42">
        <v>159.364</v>
      </c>
      <c r="HR47" s="42">
        <v>189.03</v>
      </c>
      <c r="HS47" s="42">
        <v>181.28899999999999</v>
      </c>
      <c r="HT47" s="42">
        <v>253.65600000000001</v>
      </c>
      <c r="HU47" s="42">
        <v>208.86500000000001</v>
      </c>
      <c r="HV47" s="42">
        <v>209.042</v>
      </c>
      <c r="HW47" s="42">
        <v>242.63300000000001</v>
      </c>
      <c r="HX47" s="42">
        <v>238.19</v>
      </c>
      <c r="HY47" s="42">
        <v>228.357</v>
      </c>
      <c r="HZ47" s="42">
        <v>202.12299999999999</v>
      </c>
      <c r="IA47" s="42">
        <v>257.11700000000002</v>
      </c>
      <c r="IB47" s="42">
        <v>181.339</v>
      </c>
      <c r="IC47" s="42">
        <v>236.30600000000001</v>
      </c>
      <c r="ID47" s="42">
        <v>169.839</v>
      </c>
      <c r="IE47" s="42">
        <v>261.976</v>
      </c>
      <c r="IF47" s="42">
        <v>247.53100000000001</v>
      </c>
      <c r="IG47" s="42">
        <v>242.483</v>
      </c>
      <c r="IH47" s="42">
        <v>208.23400000000001</v>
      </c>
      <c r="II47" s="42">
        <v>251.14699999999999</v>
      </c>
      <c r="IJ47" s="42">
        <v>255.374</v>
      </c>
      <c r="IK47" s="42">
        <v>277.75</v>
      </c>
      <c r="IL47" s="42">
        <v>252.66200000000001</v>
      </c>
      <c r="IM47" s="42">
        <v>208.73099999999999</v>
      </c>
      <c r="IN47" s="42">
        <v>208.131</v>
      </c>
      <c r="IO47" s="42">
        <v>241.1</v>
      </c>
      <c r="IP47" s="42">
        <v>214.06399999999999</v>
      </c>
      <c r="IQ47" s="42">
        <v>270.10899999999998</v>
      </c>
      <c r="IR47" s="42">
        <v>302.76499999999999</v>
      </c>
      <c r="IS47" s="42">
        <v>233.56800000000001</v>
      </c>
      <c r="IT47" s="32"/>
      <c r="IU47" s="32"/>
    </row>
    <row r="48" spans="1:255" x14ac:dyDescent="0.3">
      <c r="A48" s="2" t="s">
        <v>35</v>
      </c>
      <c r="B48" s="42">
        <v>3743.7083558235367</v>
      </c>
      <c r="C48" s="42">
        <v>4769.2244571910614</v>
      </c>
      <c r="D48" s="42">
        <v>4017.1708643831234</v>
      </c>
      <c r="E48" s="42">
        <v>2013.7378611970041</v>
      </c>
      <c r="F48" s="42">
        <v>3722.6261118770608</v>
      </c>
      <c r="G48" s="42">
        <v>3440.6300246389078</v>
      </c>
      <c r="H48" s="42">
        <v>4390.8658360717518</v>
      </c>
      <c r="I48" s="42">
        <v>3728.981037569712</v>
      </c>
      <c r="J48" s="42">
        <v>3630.1568310127009</v>
      </c>
      <c r="K48" s="42">
        <v>4279.648489365667</v>
      </c>
      <c r="L48" s="42">
        <v>4817.4684411752087</v>
      </c>
      <c r="M48" s="42">
        <v>3213.5423795831898</v>
      </c>
      <c r="N48" s="42">
        <v>3309.2361388690133</v>
      </c>
      <c r="O48" s="42">
        <v>4205.4614134156081</v>
      </c>
      <c r="P48" s="42">
        <v>3224.1922281979651</v>
      </c>
      <c r="Q48" s="42">
        <v>3461.992408418364</v>
      </c>
      <c r="R48" s="42">
        <v>3270.6500489874502</v>
      </c>
      <c r="S48" s="42">
        <v>3448.5203423268972</v>
      </c>
      <c r="T48" s="42">
        <v>3746.6038271155635</v>
      </c>
      <c r="U48" s="42">
        <v>2281.4281447056783</v>
      </c>
      <c r="V48" s="42">
        <v>3603.1135537013861</v>
      </c>
      <c r="W48" s="42">
        <v>3882.2516480992845</v>
      </c>
      <c r="X48" s="42">
        <v>4061.588331987472</v>
      </c>
      <c r="Y48" s="42">
        <v>3413.7700423798501</v>
      </c>
      <c r="Z48" s="42">
        <v>3117.2359601372959</v>
      </c>
      <c r="AA48" s="42">
        <v>4062.1463826706454</v>
      </c>
      <c r="AB48" s="42">
        <v>3904.8112499612321</v>
      </c>
      <c r="AC48" s="42">
        <v>3740.1263925654089</v>
      </c>
      <c r="AD48" s="42">
        <v>3422.9955679705481</v>
      </c>
      <c r="AE48" s="42">
        <v>1710.4816099934881</v>
      </c>
      <c r="AF48" s="42">
        <v>4162.3007795964404</v>
      </c>
      <c r="AG48" s="42">
        <v>4336.3666926993237</v>
      </c>
      <c r="AH48" s="42">
        <v>3347.9213777589744</v>
      </c>
      <c r="AI48" s="42">
        <v>4549.4854737957839</v>
      </c>
      <c r="AJ48" s="42">
        <v>4933.5310318581005</v>
      </c>
      <c r="AK48" s="42">
        <v>4380.6062419123091</v>
      </c>
      <c r="AL48" s="42">
        <v>4227.3933879976948</v>
      </c>
      <c r="AM48" s="42">
        <v>5240.2757041479308</v>
      </c>
      <c r="AN48" s="42">
        <v>4251.1787598148994</v>
      </c>
      <c r="AO48" s="42">
        <v>3937.6754742412745</v>
      </c>
      <c r="AP48" s="42">
        <v>3812.2419604603256</v>
      </c>
      <c r="AQ48" s="42">
        <v>3271.9440655712788</v>
      </c>
      <c r="AR48" s="42">
        <v>3633.1606322864868</v>
      </c>
      <c r="AS48" s="42">
        <v>4879.0703189448359</v>
      </c>
      <c r="AT48" s="42">
        <v>3832.3442373344969</v>
      </c>
      <c r="AU48" s="42">
        <v>4245.4245560975742</v>
      </c>
      <c r="AV48" s="42">
        <v>4455.0692145725143</v>
      </c>
      <c r="AW48" s="42">
        <v>4146.5026694515036</v>
      </c>
      <c r="AX48" s="42">
        <v>3841.8014726558768</v>
      </c>
      <c r="AY48" s="42">
        <v>4612.6306636356512</v>
      </c>
      <c r="AZ48" s="42">
        <v>3965.6313725968639</v>
      </c>
      <c r="BA48" s="42">
        <v>4578.1947899548459</v>
      </c>
      <c r="BB48" s="42">
        <v>4039.062037774926</v>
      </c>
      <c r="BC48" s="42">
        <v>4949.7215233842135</v>
      </c>
      <c r="BD48" s="42">
        <v>4981.0196145622485</v>
      </c>
      <c r="BE48" s="42">
        <v>4534.6837763183212</v>
      </c>
      <c r="BF48" s="42">
        <v>4302.1950493212953</v>
      </c>
      <c r="BG48" s="42">
        <v>5270.0427601348747</v>
      </c>
      <c r="BH48" s="42">
        <v>5572.2022875758967</v>
      </c>
      <c r="BI48" s="42">
        <v>6491.980863363925</v>
      </c>
      <c r="BJ48" s="42">
        <v>5212.3538045706127</v>
      </c>
      <c r="BK48" s="42">
        <v>4761.9279717689587</v>
      </c>
      <c r="BL48" s="42">
        <v>4720.293102114003</v>
      </c>
      <c r="BM48" s="42">
        <v>6357.0219791148675</v>
      </c>
      <c r="BN48" s="42">
        <v>3703.9326508212025</v>
      </c>
      <c r="BO48" s="42">
        <v>5011.501531120769</v>
      </c>
      <c r="BP48" s="42">
        <v>4985.4875461379088</v>
      </c>
      <c r="BQ48" s="42">
        <v>2230.78299966145</v>
      </c>
      <c r="BR48" s="42">
        <v>3952.3360595960821</v>
      </c>
      <c r="BS48" s="42">
        <v>4916.3051979986076</v>
      </c>
      <c r="BT48" s="42">
        <v>4901.8355407311346</v>
      </c>
      <c r="BU48" s="42">
        <v>5250.6078330136106</v>
      </c>
      <c r="BV48" s="42">
        <v>4063.4944807329716</v>
      </c>
      <c r="BW48" s="42">
        <v>3927.1872028839657</v>
      </c>
      <c r="BX48" s="42">
        <v>4527.4641057854242</v>
      </c>
      <c r="BY48" s="42">
        <v>4185.5515835766582</v>
      </c>
      <c r="BZ48" s="42" t="s">
        <v>228</v>
      </c>
      <c r="CA48" s="42">
        <v>5850.6964879101615</v>
      </c>
      <c r="CB48" s="42">
        <v>5179.7185262857311</v>
      </c>
      <c r="CC48" s="42">
        <v>5526.9679831591038</v>
      </c>
      <c r="CD48" s="42">
        <v>3869.6978202956461</v>
      </c>
      <c r="CE48" s="42">
        <v>4852.2439695226103</v>
      </c>
      <c r="CF48" s="42">
        <v>4923.2057082479996</v>
      </c>
      <c r="CG48" s="42">
        <v>5211.3514250530861</v>
      </c>
      <c r="CH48" s="42">
        <v>5601.7260002700914</v>
      </c>
      <c r="CI48" s="42">
        <v>5352.3728223618018</v>
      </c>
      <c r="CJ48" s="42">
        <v>3404.9131816802828</v>
      </c>
      <c r="CK48" s="42">
        <v>3768.3402086144479</v>
      </c>
      <c r="CL48" s="42">
        <v>3398.3014657496115</v>
      </c>
      <c r="CM48" s="42">
        <v>3741.1492869247777</v>
      </c>
      <c r="CN48" s="42">
        <v>3175.6995150067551</v>
      </c>
      <c r="CO48" s="42">
        <v>4201.9794918679399</v>
      </c>
      <c r="CP48" s="42">
        <v>3026.2267099618307</v>
      </c>
      <c r="CQ48" s="42">
        <v>3518.7218814814441</v>
      </c>
      <c r="CR48" s="42">
        <v>3661.4483151902864</v>
      </c>
      <c r="CS48" s="42">
        <v>3645.2778311906077</v>
      </c>
      <c r="CT48" s="42">
        <v>3125.755500276463</v>
      </c>
      <c r="CU48" s="42">
        <v>2944.0983538901378</v>
      </c>
      <c r="CV48" s="42">
        <v>3157.5678946400499</v>
      </c>
      <c r="CW48" s="42">
        <v>4467.2923186081407</v>
      </c>
      <c r="CX48" s="42">
        <v>3819.859516338654</v>
      </c>
      <c r="CY48" s="42">
        <v>4251.4009344203805</v>
      </c>
      <c r="CZ48" s="42">
        <v>4229.4750479762797</v>
      </c>
      <c r="DA48" s="42">
        <v>3991.3718579921215</v>
      </c>
      <c r="DB48" s="42">
        <v>3708.483418383275</v>
      </c>
      <c r="DC48" s="42">
        <v>4237.0850807516654</v>
      </c>
      <c r="DD48" s="42">
        <v>4825.7264958873784</v>
      </c>
      <c r="DE48" s="42">
        <v>4485.6745584063365</v>
      </c>
      <c r="DF48" s="42">
        <v>3675.3901260656744</v>
      </c>
      <c r="DG48" s="42">
        <v>3244.3987296037508</v>
      </c>
      <c r="DH48" s="42">
        <v>3337.2777836988184</v>
      </c>
      <c r="DI48" s="42">
        <v>4201.7105306252579</v>
      </c>
      <c r="DJ48" s="42">
        <v>2972.3506191110932</v>
      </c>
      <c r="DK48" s="42">
        <v>3345.4551569637347</v>
      </c>
      <c r="DL48" s="42">
        <v>3384.3082639340105</v>
      </c>
      <c r="DM48" s="42">
        <v>2152.15395087453</v>
      </c>
      <c r="DN48" s="42">
        <v>2918.9784243478798</v>
      </c>
      <c r="DO48" s="42">
        <v>3472.5337287633311</v>
      </c>
      <c r="DP48" s="42">
        <v>2553.093889508576</v>
      </c>
      <c r="DQ48" s="42">
        <v>4286.780330965973</v>
      </c>
      <c r="DR48" s="42">
        <v>2641.28846932945</v>
      </c>
      <c r="DS48" s="42">
        <v>3796.9329071770085</v>
      </c>
      <c r="DT48" s="42">
        <v>1830.9713069648672</v>
      </c>
      <c r="DU48" s="42">
        <v>2843.899211272249</v>
      </c>
      <c r="DV48" s="42">
        <v>2739.2193788318332</v>
      </c>
      <c r="DW48" s="42">
        <v>4058.2508193279482</v>
      </c>
      <c r="DX48" s="42">
        <v>3449.4702340000003</v>
      </c>
      <c r="DY48" s="42">
        <v>4172.3361437675785</v>
      </c>
      <c r="DZ48" s="42">
        <v>2244.2837623483961</v>
      </c>
      <c r="EA48" s="42">
        <v>3602.2018326898833</v>
      </c>
      <c r="EB48" s="42">
        <v>3529.644189012286</v>
      </c>
      <c r="EC48" s="42">
        <v>2077.7257934333393</v>
      </c>
      <c r="ED48" s="42">
        <v>3531.212819713573</v>
      </c>
      <c r="EE48" s="42">
        <v>3109.49357072663</v>
      </c>
      <c r="EF48" s="42">
        <v>2690.9266283724978</v>
      </c>
      <c r="EG48" s="42">
        <v>4060.4086199028566</v>
      </c>
      <c r="EH48" s="42">
        <v>2954.9337844507809</v>
      </c>
      <c r="EI48" s="42">
        <v>3400.0252026281464</v>
      </c>
      <c r="EJ48" s="42">
        <v>2927.3812673793009</v>
      </c>
      <c r="EK48" s="42">
        <v>3902.3522599362509</v>
      </c>
      <c r="EL48" s="42">
        <v>2869.1936859752582</v>
      </c>
      <c r="EM48" s="42">
        <v>3638.5381619303357</v>
      </c>
      <c r="EN48" s="42">
        <v>2931.6489070323059</v>
      </c>
      <c r="EO48" s="42">
        <v>2994.8256116640027</v>
      </c>
      <c r="EP48" s="42">
        <v>3111.5961189558498</v>
      </c>
      <c r="EQ48" s="42">
        <v>3022.4798443084651</v>
      </c>
      <c r="ER48" s="42">
        <v>3640.1897597311913</v>
      </c>
      <c r="ES48" s="42">
        <v>3998.6327220000003</v>
      </c>
      <c r="ET48" s="42">
        <v>3053.9303751129637</v>
      </c>
      <c r="EU48" s="42">
        <v>3475.8801500162422</v>
      </c>
      <c r="EV48" s="42">
        <v>3446.9291002803743</v>
      </c>
      <c r="EW48" s="42">
        <v>3654.369602277131</v>
      </c>
      <c r="EX48" s="42">
        <v>3330.1894092125744</v>
      </c>
      <c r="EY48" s="42">
        <v>4388.8437279575191</v>
      </c>
      <c r="EZ48" s="42">
        <v>4212.0354339682335</v>
      </c>
      <c r="FA48" s="42">
        <v>3687.0461356874898</v>
      </c>
      <c r="FB48" s="42">
        <v>3425.3315075286964</v>
      </c>
      <c r="FC48" s="42">
        <v>3965.3072153723424</v>
      </c>
      <c r="FD48" s="42">
        <v>3848.7345426843967</v>
      </c>
      <c r="FE48" s="42">
        <v>4064.3349374389368</v>
      </c>
      <c r="FF48" s="42">
        <v>3619.5138717377026</v>
      </c>
      <c r="FG48" s="42">
        <v>2563.0816496729112</v>
      </c>
      <c r="FH48" s="42">
        <v>3741.9800119188008</v>
      </c>
      <c r="FI48" s="42">
        <v>2991.8422616664247</v>
      </c>
      <c r="FJ48" s="42">
        <v>3021.3277375523649</v>
      </c>
      <c r="FK48" s="42">
        <v>3435.4631040204808</v>
      </c>
      <c r="FL48" s="42">
        <v>3227.5711517477826</v>
      </c>
      <c r="FM48" s="42">
        <v>4100.9951201080994</v>
      </c>
      <c r="FN48" s="42">
        <v>4396.7289550873193</v>
      </c>
      <c r="FO48" s="54"/>
      <c r="FP48" s="42">
        <v>4849.8435055776217</v>
      </c>
      <c r="FQ48" s="42">
        <v>3865.64418536211</v>
      </c>
      <c r="FR48" s="42">
        <v>3014.8305608679129</v>
      </c>
      <c r="FS48" s="42">
        <v>3246.4208286995404</v>
      </c>
      <c r="FT48" s="42">
        <v>3894.880788518898</v>
      </c>
      <c r="FU48" s="42">
        <v>4401.1558787605372</v>
      </c>
      <c r="FV48" s="42">
        <v>3863.9642410000001</v>
      </c>
      <c r="FW48" s="42">
        <v>3605.7843742853888</v>
      </c>
      <c r="FX48" s="42">
        <v>2606.1270103136535</v>
      </c>
      <c r="FY48" s="42">
        <v>4262.7038681890963</v>
      </c>
      <c r="FZ48" s="42">
        <v>3366.220843749501</v>
      </c>
      <c r="GA48" s="42">
        <v>4059.2291506181105</v>
      </c>
      <c r="GB48" s="42">
        <v>3762.1065994772976</v>
      </c>
      <c r="GC48" s="42">
        <v>4262.0449880103542</v>
      </c>
      <c r="GD48" s="42">
        <v>3240.4846902928589</v>
      </c>
      <c r="GE48" s="42">
        <v>3924.0027261550658</v>
      </c>
      <c r="GF48" s="42">
        <v>3837.1583293094627</v>
      </c>
      <c r="GG48" s="42">
        <v>3729.8996158057635</v>
      </c>
      <c r="GH48" s="42">
        <v>3286.7309160318619</v>
      </c>
      <c r="GI48" s="42">
        <v>3697.782971480769</v>
      </c>
      <c r="GJ48" s="42">
        <v>3855.1087014921977</v>
      </c>
      <c r="GK48" s="42">
        <v>4231.3718496827596</v>
      </c>
      <c r="GL48" s="42">
        <v>3628.6904374767419</v>
      </c>
      <c r="GM48" s="42">
        <v>4180.7035835635479</v>
      </c>
      <c r="GN48" s="42">
        <v>4084.9814808410592</v>
      </c>
      <c r="GO48" s="42">
        <v>4788.2001303468496</v>
      </c>
      <c r="GP48" s="42">
        <v>3470.7757371535758</v>
      </c>
      <c r="GQ48" s="42">
        <v>4324.2177602358688</v>
      </c>
      <c r="GR48" s="42">
        <v>3253.8392385023521</v>
      </c>
      <c r="GS48" s="42">
        <v>3920.5329876817659</v>
      </c>
      <c r="GT48" s="42">
        <v>4400.2962264737434</v>
      </c>
      <c r="GU48" s="42">
        <v>4286.8316171842116</v>
      </c>
      <c r="GV48" s="42">
        <v>5082.18792654139</v>
      </c>
      <c r="GW48" s="42">
        <v>4233.3257661200487</v>
      </c>
      <c r="GX48" s="42">
        <v>3633.6410382340009</v>
      </c>
      <c r="GY48" s="42">
        <v>4519.4765195640894</v>
      </c>
      <c r="GZ48" s="42">
        <v>4339.1002773860382</v>
      </c>
      <c r="HA48" s="42">
        <v>3388.1739318688901</v>
      </c>
      <c r="HB48" s="42">
        <v>3525.1515612798798</v>
      </c>
      <c r="HC48" s="42">
        <v>3544.4392757332198</v>
      </c>
      <c r="HD48" s="42">
        <v>3646.0542365718193</v>
      </c>
      <c r="HE48" s="42">
        <v>3841.4781235761893</v>
      </c>
      <c r="HF48" s="42">
        <v>3699.101175283105</v>
      </c>
      <c r="HG48" s="42">
        <f>(SUM('[7]RTGS Harian'!$D$1829:$D$1833))/1000</f>
        <v>3800.1574928909558</v>
      </c>
      <c r="HH48" s="42">
        <v>3788.6313464080231</v>
      </c>
      <c r="HI48" s="42">
        <v>4362.9490661554937</v>
      </c>
      <c r="HJ48" s="48"/>
      <c r="HK48" s="42">
        <v>6560.1699104341569</v>
      </c>
      <c r="HL48" s="42">
        <v>4135.0713822314938</v>
      </c>
      <c r="HM48" s="42">
        <v>4598.6805194813796</v>
      </c>
      <c r="HN48" s="42">
        <v>3077.307950906747</v>
      </c>
      <c r="HO48" s="42">
        <v>3650.4460026456923</v>
      </c>
      <c r="HP48" s="42">
        <v>4680.4505599999993</v>
      </c>
      <c r="HQ48" s="42">
        <v>3041.8261244125783</v>
      </c>
      <c r="HR48" s="42">
        <v>3977.1438216804227</v>
      </c>
      <c r="HS48" s="42">
        <v>3668.222019545261</v>
      </c>
      <c r="HT48" s="42">
        <v>5561.817077011774</v>
      </c>
      <c r="HU48" s="42">
        <v>4529.9038929970284</v>
      </c>
      <c r="HV48" s="42">
        <v>4824.6499680255438</v>
      </c>
      <c r="HW48" s="42">
        <v>5162.6803152731709</v>
      </c>
      <c r="HX48" s="42">
        <v>4595.5799599936645</v>
      </c>
      <c r="HY48" s="42">
        <v>4474.6639579768307</v>
      </c>
      <c r="HZ48" s="42">
        <v>3879.7690263283071</v>
      </c>
      <c r="IA48" s="42">
        <v>5203.0282362874459</v>
      </c>
      <c r="IB48" s="42">
        <v>3385.6935385078509</v>
      </c>
      <c r="IC48" s="42">
        <v>4701.7747525679788</v>
      </c>
      <c r="ID48" s="42">
        <v>3336.4830344990901</v>
      </c>
      <c r="IE48" s="42">
        <v>5800.8412928862854</v>
      </c>
      <c r="IF48" s="42">
        <v>5068.0374807242661</v>
      </c>
      <c r="IG48" s="42">
        <v>5255.2967664050184</v>
      </c>
      <c r="IH48" s="42">
        <v>4536.767125096264</v>
      </c>
      <c r="II48" s="42">
        <v>5962.0412191086471</v>
      </c>
      <c r="IJ48" s="42">
        <v>5856.3285678618286</v>
      </c>
      <c r="IK48" s="42">
        <v>6169.4711455322249</v>
      </c>
      <c r="IL48" s="42">
        <v>4996.5501781397215</v>
      </c>
      <c r="IM48" s="42">
        <v>5061.8957109341545</v>
      </c>
      <c r="IN48" s="42">
        <v>4766.5965425610648</v>
      </c>
      <c r="IO48" s="42">
        <v>5637.6569108675412</v>
      </c>
      <c r="IP48" s="42">
        <v>5024.4122263670197</v>
      </c>
      <c r="IQ48" s="42">
        <v>6921.2828379402335</v>
      </c>
      <c r="IR48" s="42">
        <v>5783.7088367363167</v>
      </c>
      <c r="IS48" s="42">
        <v>4353.0707149345099</v>
      </c>
      <c r="IU48" s="32"/>
    </row>
    <row r="49" spans="1:255" x14ac:dyDescent="0.3">
      <c r="A49" s="4" t="s">
        <v>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45"/>
      <c r="EI49" s="14"/>
      <c r="EJ49" s="14"/>
      <c r="EK49" s="14"/>
      <c r="EL49" s="45"/>
      <c r="EM49" s="14"/>
      <c r="EN49" s="14"/>
      <c r="EO49" s="14"/>
      <c r="EP49" s="45"/>
      <c r="EQ49" s="14"/>
      <c r="ER49" s="14"/>
      <c r="ES49" s="14"/>
      <c r="ET49" s="45"/>
      <c r="EU49" s="14"/>
      <c r="EV49" s="14"/>
      <c r="EW49" s="14"/>
      <c r="EX49" s="45"/>
      <c r="EY49" s="14"/>
      <c r="EZ49" s="14"/>
      <c r="FA49" s="14"/>
      <c r="FB49" s="45"/>
      <c r="FC49" s="14"/>
      <c r="FD49" s="14"/>
      <c r="FE49" s="14"/>
      <c r="FF49" s="45"/>
      <c r="FG49" s="45"/>
      <c r="FH49" s="14"/>
      <c r="FI49" s="14"/>
      <c r="FJ49" s="45"/>
      <c r="FK49" s="45"/>
      <c r="FL49" s="14"/>
      <c r="FM49" s="14"/>
      <c r="FN49" s="45"/>
      <c r="FO49" s="54"/>
      <c r="FP49" s="14"/>
      <c r="FQ49" s="14"/>
      <c r="FR49" s="45"/>
      <c r="FS49" s="45"/>
      <c r="FT49" s="14"/>
      <c r="FU49" s="14"/>
      <c r="FV49" s="45"/>
      <c r="FW49" s="45"/>
      <c r="FX49" s="14"/>
      <c r="FY49" s="14"/>
      <c r="FZ49" s="14"/>
      <c r="GA49" s="45"/>
      <c r="GB49" s="14"/>
      <c r="GC49" s="14"/>
      <c r="GD49" s="14"/>
      <c r="GE49" s="45"/>
      <c r="GF49" s="14"/>
      <c r="GG49" s="45"/>
      <c r="GH49" s="14"/>
      <c r="GI49" s="45"/>
      <c r="GJ49" s="14"/>
      <c r="GK49" s="45"/>
      <c r="GL49" s="14"/>
      <c r="GM49" s="45"/>
      <c r="GN49" s="14"/>
      <c r="GO49" s="45"/>
      <c r="GP49" s="14"/>
      <c r="GQ49" s="45"/>
      <c r="GR49" s="14"/>
      <c r="GS49" s="45"/>
      <c r="GT49" s="14"/>
      <c r="GU49" s="45"/>
      <c r="GV49" s="14"/>
      <c r="GW49" s="45"/>
      <c r="GX49" s="14"/>
      <c r="GY49" s="45"/>
      <c r="GZ49" s="14"/>
      <c r="HA49" s="45"/>
      <c r="HB49" s="14"/>
      <c r="HC49" s="45"/>
      <c r="HD49" s="14"/>
      <c r="HE49" s="45"/>
      <c r="HF49" s="14"/>
      <c r="HG49" s="14"/>
      <c r="HH49" s="14"/>
      <c r="HI49" s="14"/>
      <c r="HJ49" s="49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</row>
    <row r="50" spans="1:255" x14ac:dyDescent="0.3">
      <c r="A50" s="6" t="s">
        <v>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5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49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</row>
    <row r="51" spans="1:255" x14ac:dyDescent="0.3">
      <c r="A51" s="6" t="s">
        <v>20</v>
      </c>
      <c r="B51" s="41">
        <v>239.501</v>
      </c>
      <c r="C51" s="41">
        <v>287.887</v>
      </c>
      <c r="D51" s="41">
        <v>297.666</v>
      </c>
      <c r="E51" s="41">
        <v>134.44999999999999</v>
      </c>
      <c r="F51" s="41">
        <v>346.80500000000001</v>
      </c>
      <c r="G51" s="41">
        <v>253.08500000000001</v>
      </c>
      <c r="H51" s="41">
        <v>329.70499999999998</v>
      </c>
      <c r="I51" s="41">
        <v>274.82900000000001</v>
      </c>
      <c r="J51" s="41">
        <v>246.57400000000001</v>
      </c>
      <c r="K51" s="41">
        <v>298.16399999999999</v>
      </c>
      <c r="L51" s="41">
        <v>315.601</v>
      </c>
      <c r="M51" s="41">
        <v>227.57</v>
      </c>
      <c r="N51" s="41">
        <v>208.904</v>
      </c>
      <c r="O51" s="41">
        <v>282.57600000000002</v>
      </c>
      <c r="P51" s="41">
        <v>245.566</v>
      </c>
      <c r="Q51" s="41">
        <v>241.435</v>
      </c>
      <c r="R51" s="41">
        <v>224.886</v>
      </c>
      <c r="S51" s="41">
        <v>251.23099999999999</v>
      </c>
      <c r="T51" s="41">
        <v>274.952</v>
      </c>
      <c r="U51" s="41">
        <v>121.66200000000001</v>
      </c>
      <c r="V51" s="41">
        <v>242.89599999999999</v>
      </c>
      <c r="W51" s="41">
        <v>257.79300000000001</v>
      </c>
      <c r="X51" s="41">
        <v>277.82600000000002</v>
      </c>
      <c r="Y51" s="41">
        <v>273.53899999999999</v>
      </c>
      <c r="Z51" s="41">
        <v>185.71799999999999</v>
      </c>
      <c r="AA51" s="41">
        <v>240.66300000000001</v>
      </c>
      <c r="AB51" s="41">
        <v>256.298</v>
      </c>
      <c r="AC51" s="41">
        <v>240.25299999999999</v>
      </c>
      <c r="AD51" s="41">
        <v>209.43</v>
      </c>
      <c r="AE51" s="41">
        <v>107.43</v>
      </c>
      <c r="AF51" s="41">
        <v>202.31899999999999</v>
      </c>
      <c r="AG51" s="41">
        <v>262.06599999999997</v>
      </c>
      <c r="AH51" s="41">
        <v>186.273</v>
      </c>
      <c r="AI51" s="41">
        <v>253.678</v>
      </c>
      <c r="AJ51" s="41">
        <v>235.59399999999999</v>
      </c>
      <c r="AK51" s="41">
        <v>214.69300000000001</v>
      </c>
      <c r="AL51" s="41">
        <v>181.36500000000001</v>
      </c>
      <c r="AM51" s="41">
        <v>208.17400000000001</v>
      </c>
      <c r="AN51" s="41">
        <v>193.48400000000001</v>
      </c>
      <c r="AO51" s="41">
        <v>196.93600000000001</v>
      </c>
      <c r="AP51" s="41">
        <v>186.137</v>
      </c>
      <c r="AQ51" s="41">
        <v>171.643</v>
      </c>
      <c r="AR51" s="41">
        <v>235.83199999999999</v>
      </c>
      <c r="AS51" s="41">
        <v>256.459</v>
      </c>
      <c r="AT51" s="41">
        <v>180.42099999999999</v>
      </c>
      <c r="AU51" s="41">
        <v>223.07599999999999</v>
      </c>
      <c r="AV51" s="41">
        <v>224.44</v>
      </c>
      <c r="AW51" s="41">
        <v>213.57400000000001</v>
      </c>
      <c r="AX51" s="41">
        <v>186.905</v>
      </c>
      <c r="AY51" s="41">
        <v>226.11199999999999</v>
      </c>
      <c r="AZ51" s="41">
        <v>181.369</v>
      </c>
      <c r="BA51" s="41">
        <v>207.74199999999999</v>
      </c>
      <c r="BB51" s="41">
        <v>195.38900000000001</v>
      </c>
      <c r="BC51" s="41">
        <v>242.102</v>
      </c>
      <c r="BD51" s="41">
        <v>240.51</v>
      </c>
      <c r="BE51" s="41">
        <v>215.50200000000001</v>
      </c>
      <c r="BF51" s="41">
        <v>189.41300000000001</v>
      </c>
      <c r="BG51" s="41">
        <v>228.303</v>
      </c>
      <c r="BH51" s="41">
        <v>231.54300000000001</v>
      </c>
      <c r="BI51" s="41">
        <v>237.136</v>
      </c>
      <c r="BJ51" s="41">
        <v>150.345</v>
      </c>
      <c r="BK51" s="41">
        <v>186.23699999999999</v>
      </c>
      <c r="BL51" s="41">
        <v>197.97200000000001</v>
      </c>
      <c r="BM51" s="41">
        <v>256.89400000000001</v>
      </c>
      <c r="BN51" s="41">
        <v>148.67500000000001</v>
      </c>
      <c r="BO51" s="41">
        <v>220.12100000000001</v>
      </c>
      <c r="BP51" s="41">
        <v>219.03200000000001</v>
      </c>
      <c r="BQ51" s="41">
        <v>67.983999999999995</v>
      </c>
      <c r="BR51" s="41">
        <v>222.95</v>
      </c>
      <c r="BS51" s="41">
        <v>238.126</v>
      </c>
      <c r="BT51" s="41">
        <v>223.42099999999999</v>
      </c>
      <c r="BU51" s="41">
        <v>232.71600000000001</v>
      </c>
      <c r="BV51" s="41">
        <v>168.4</v>
      </c>
      <c r="BW51" s="41">
        <v>184.99199999999999</v>
      </c>
      <c r="BX51" s="41">
        <v>210.78899999999999</v>
      </c>
      <c r="BY51" s="41">
        <v>174.202</v>
      </c>
      <c r="BZ51" s="41" t="s">
        <v>228</v>
      </c>
      <c r="CA51" s="41">
        <v>260.65300000000002</v>
      </c>
      <c r="CB51" s="41">
        <v>222.49799999999999</v>
      </c>
      <c r="CC51" s="41">
        <v>231.94399999999999</v>
      </c>
      <c r="CD51" s="41">
        <v>154.732</v>
      </c>
      <c r="CE51" s="41">
        <v>199.59399999999999</v>
      </c>
      <c r="CF51" s="41">
        <v>203.10499999999999</v>
      </c>
      <c r="CG51" s="41">
        <v>193.19800000000001</v>
      </c>
      <c r="CH51" s="41">
        <v>163.834</v>
      </c>
      <c r="CI51" s="41">
        <v>194.708</v>
      </c>
      <c r="CJ51" s="41">
        <v>177.279</v>
      </c>
      <c r="CK51" s="41">
        <v>182.643</v>
      </c>
      <c r="CL51" s="41">
        <v>169.233</v>
      </c>
      <c r="CM51" s="41">
        <v>216.39</v>
      </c>
      <c r="CN51" s="41">
        <v>203.892</v>
      </c>
      <c r="CO51" s="41">
        <v>224.88300000000001</v>
      </c>
      <c r="CP51" s="41">
        <v>163.887</v>
      </c>
      <c r="CQ51" s="41">
        <v>200.387</v>
      </c>
      <c r="CR51" s="41">
        <v>205.39</v>
      </c>
      <c r="CS51" s="41">
        <v>192.78700000000001</v>
      </c>
      <c r="CT51" s="41">
        <v>169.41800000000001</v>
      </c>
      <c r="CU51" s="41">
        <v>166.935</v>
      </c>
      <c r="CV51" s="41">
        <v>180.84399999999999</v>
      </c>
      <c r="CW51" s="41">
        <v>232.80199999999999</v>
      </c>
      <c r="CX51" s="41">
        <v>163.75200000000001</v>
      </c>
      <c r="CY51" s="41">
        <v>206.53399999999999</v>
      </c>
      <c r="CZ51" s="41">
        <v>203.94800000000001</v>
      </c>
      <c r="DA51" s="41">
        <v>191.72800000000001</v>
      </c>
      <c r="DB51" s="41">
        <v>165.922</v>
      </c>
      <c r="DC51" s="41">
        <v>196.74100000000001</v>
      </c>
      <c r="DD51" s="41">
        <v>204.94200000000001</v>
      </c>
      <c r="DE51" s="41">
        <v>176.55699999999999</v>
      </c>
      <c r="DF51" s="41">
        <v>137.37200000000001</v>
      </c>
      <c r="DG51" s="41">
        <v>162.23400000000001</v>
      </c>
      <c r="DH51" s="41">
        <v>174.642</v>
      </c>
      <c r="DI51" s="41">
        <v>250.291</v>
      </c>
      <c r="DJ51" s="41">
        <v>154.18600000000001</v>
      </c>
      <c r="DK51" s="41">
        <v>190.685</v>
      </c>
      <c r="DL51" s="41">
        <v>194.393</v>
      </c>
      <c r="DM51" s="41">
        <v>128.46</v>
      </c>
      <c r="DN51" s="41">
        <v>167.858</v>
      </c>
      <c r="DO51" s="41">
        <v>192.922</v>
      </c>
      <c r="DP51" s="41">
        <v>141.04400000000001</v>
      </c>
      <c r="DQ51" s="41">
        <v>247.37</v>
      </c>
      <c r="DR51" s="41">
        <v>132.286</v>
      </c>
      <c r="DS51" s="41">
        <v>179.006</v>
      </c>
      <c r="DT51" s="41">
        <v>95.197000000000003</v>
      </c>
      <c r="DU51" s="41">
        <v>146.14599999999999</v>
      </c>
      <c r="DV51" s="41">
        <v>142.68</v>
      </c>
      <c r="DW51" s="41">
        <v>199.37299999999999</v>
      </c>
      <c r="DX51" s="41">
        <v>187.898</v>
      </c>
      <c r="DY51" s="41">
        <v>198.34299999999999</v>
      </c>
      <c r="DZ51" s="41">
        <v>126.66200000000001</v>
      </c>
      <c r="EA51" s="41">
        <v>180.59</v>
      </c>
      <c r="EB51" s="41">
        <v>179.416</v>
      </c>
      <c r="EC51" s="41">
        <v>83.301000000000002</v>
      </c>
      <c r="ED51" s="41">
        <v>210.93700000000001</v>
      </c>
      <c r="EE51" s="41">
        <v>154.672</v>
      </c>
      <c r="EF51" s="41">
        <v>151.202</v>
      </c>
      <c r="EG51" s="41">
        <v>214.101</v>
      </c>
      <c r="EH51" s="41">
        <v>143.917</v>
      </c>
      <c r="EI51" s="41">
        <v>188.18199999999999</v>
      </c>
      <c r="EJ51" s="41">
        <v>171.786</v>
      </c>
      <c r="EK51" s="41">
        <v>196.49199999999999</v>
      </c>
      <c r="EL51" s="41">
        <v>143.71600000000001</v>
      </c>
      <c r="EM51" s="41">
        <v>180.79</v>
      </c>
      <c r="EN51" s="41">
        <v>157.495</v>
      </c>
      <c r="EO51" s="41">
        <v>146.92500000000001</v>
      </c>
      <c r="EP51" s="41">
        <v>166.24199999999999</v>
      </c>
      <c r="EQ51" s="41">
        <v>151.57599999999999</v>
      </c>
      <c r="ER51" s="41">
        <v>198.08500000000001</v>
      </c>
      <c r="ES51" s="41">
        <v>203.08500000000001</v>
      </c>
      <c r="ET51" s="41">
        <v>142.27500000000001</v>
      </c>
      <c r="EU51" s="41">
        <v>175.05799999999999</v>
      </c>
      <c r="EV51" s="41">
        <v>154.119</v>
      </c>
      <c r="EW51" s="41">
        <v>168.386</v>
      </c>
      <c r="EX51" s="41">
        <v>144.41900000000001</v>
      </c>
      <c r="EY51" s="41">
        <v>174.62700000000001</v>
      </c>
      <c r="EZ51" s="41">
        <v>158.95699999999999</v>
      </c>
      <c r="FA51" s="41">
        <v>138.715</v>
      </c>
      <c r="FB51" s="41">
        <v>120.258</v>
      </c>
      <c r="FC51" s="41">
        <v>183.386</v>
      </c>
      <c r="FD51" s="41">
        <v>185.92599999999999</v>
      </c>
      <c r="FE51" s="41">
        <v>186.642</v>
      </c>
      <c r="FF51" s="41">
        <v>137.07900000000001</v>
      </c>
      <c r="FG51" s="41">
        <v>120.539</v>
      </c>
      <c r="FH51" s="41">
        <v>178.93100000000001</v>
      </c>
      <c r="FI51" s="41">
        <v>137.70400000000001</v>
      </c>
      <c r="FJ51" s="41">
        <v>141.065</v>
      </c>
      <c r="FK51" s="41">
        <v>151.18899999999999</v>
      </c>
      <c r="FL51" s="41">
        <v>151.71299999999999</v>
      </c>
      <c r="FM51" s="41">
        <v>131.28100000000001</v>
      </c>
      <c r="FN51" s="41">
        <v>163.32400000000001</v>
      </c>
      <c r="FO51" s="54"/>
      <c r="FP51" s="41">
        <v>241.37299999999999</v>
      </c>
      <c r="FQ51" s="41">
        <v>160.31200000000001</v>
      </c>
      <c r="FR51" s="41">
        <v>130.583</v>
      </c>
      <c r="FS51" s="41">
        <v>145.71700000000001</v>
      </c>
      <c r="FT51" s="41">
        <v>142.28899999999999</v>
      </c>
      <c r="FU51" s="41">
        <v>181.06399999999999</v>
      </c>
      <c r="FV51" s="41">
        <v>127.776</v>
      </c>
      <c r="FW51" s="41">
        <v>131.155</v>
      </c>
      <c r="FX51" s="41">
        <v>124.512</v>
      </c>
      <c r="FY51" s="41">
        <v>146.80799999999999</v>
      </c>
      <c r="FZ51" s="41">
        <v>140.21299999999999</v>
      </c>
      <c r="GA51" s="41">
        <v>169.66300000000001</v>
      </c>
      <c r="GB51" s="41">
        <v>168.34899999999999</v>
      </c>
      <c r="GC51" s="41">
        <v>174.52199999999999</v>
      </c>
      <c r="GD51" s="41">
        <v>127.995</v>
      </c>
      <c r="GE51" s="41">
        <v>157.042</v>
      </c>
      <c r="GF51" s="41">
        <v>156.78399999999999</v>
      </c>
      <c r="GG51" s="41">
        <v>145.62100000000001</v>
      </c>
      <c r="GH51" s="41">
        <v>135.137</v>
      </c>
      <c r="GI51" s="41">
        <v>133.69800000000001</v>
      </c>
      <c r="GJ51" s="41">
        <v>168.15299999999999</v>
      </c>
      <c r="GK51" s="41">
        <v>150.47499999999999</v>
      </c>
      <c r="GL51" s="41">
        <v>133.86500000000001</v>
      </c>
      <c r="GM51" s="41">
        <v>164.739</v>
      </c>
      <c r="GN51" s="41">
        <v>158.07400000000001</v>
      </c>
      <c r="GO51" s="41">
        <v>170.23699999999999</v>
      </c>
      <c r="GP51" s="41">
        <v>124.524</v>
      </c>
      <c r="GQ51" s="41">
        <v>152.66999999999999</v>
      </c>
      <c r="GR51" s="41">
        <v>135.36600000000001</v>
      </c>
      <c r="GS51" s="41">
        <v>131.85</v>
      </c>
      <c r="GT51" s="41">
        <v>140.57900000000001</v>
      </c>
      <c r="GU51" s="41">
        <v>130.14500000000001</v>
      </c>
      <c r="GV51" s="41">
        <v>176.61500000000001</v>
      </c>
      <c r="GW51" s="41">
        <v>156.25800000000001</v>
      </c>
      <c r="GX51" s="41">
        <v>94.111000000000004</v>
      </c>
      <c r="GY51" s="41">
        <v>151.702</v>
      </c>
      <c r="GZ51" s="41">
        <v>157.179</v>
      </c>
      <c r="HA51" s="41">
        <v>123.619</v>
      </c>
      <c r="HB51" s="41">
        <v>122.881</v>
      </c>
      <c r="HC51" s="41">
        <v>122.148</v>
      </c>
      <c r="HD51" s="41">
        <v>131.792</v>
      </c>
      <c r="HE51" s="41">
        <v>141.59</v>
      </c>
      <c r="HF51" s="41">
        <v>126.04600000000001</v>
      </c>
      <c r="HG51" s="41">
        <v>125.803</v>
      </c>
      <c r="HH51" s="41">
        <v>134.78299999999999</v>
      </c>
      <c r="HI51" s="41">
        <v>117.928</v>
      </c>
      <c r="HJ51" s="48"/>
      <c r="HK51" s="41">
        <v>221.048</v>
      </c>
      <c r="HL51" s="41">
        <v>142.59899999999999</v>
      </c>
      <c r="HM51" s="41">
        <v>141.376</v>
      </c>
      <c r="HN51" s="41">
        <v>105.56699999999999</v>
      </c>
      <c r="HO51" s="41">
        <v>120.59099999999999</v>
      </c>
      <c r="HP51" s="41">
        <v>149.245</v>
      </c>
      <c r="HQ51" s="41">
        <v>88.203000000000003</v>
      </c>
      <c r="HR51" s="41">
        <v>127.87</v>
      </c>
      <c r="HS51" s="41">
        <v>119.045</v>
      </c>
      <c r="HT51" s="41">
        <v>155.637</v>
      </c>
      <c r="HU51" s="41">
        <v>119.053</v>
      </c>
      <c r="HV51" s="41">
        <v>119.595</v>
      </c>
      <c r="HW51" s="41">
        <v>142.97499999999999</v>
      </c>
      <c r="HX51" s="41">
        <v>140.95099999999999</v>
      </c>
      <c r="HY51" s="41">
        <v>151.221</v>
      </c>
      <c r="HZ51" s="41">
        <v>109.03400000000001</v>
      </c>
      <c r="IA51" s="41">
        <v>135.239</v>
      </c>
      <c r="IB51" s="41">
        <v>116.563</v>
      </c>
      <c r="IC51" s="41">
        <v>125.81399999999999</v>
      </c>
      <c r="ID51" s="41">
        <v>99.978999999999999</v>
      </c>
      <c r="IE51" s="41">
        <v>155.02099999999999</v>
      </c>
      <c r="IF51" s="41">
        <v>147.148</v>
      </c>
      <c r="IG51" s="41">
        <v>131.06299999999999</v>
      </c>
      <c r="IH51" s="41">
        <v>113.46299999999999</v>
      </c>
      <c r="II51" s="41">
        <v>134.71299999999999</v>
      </c>
      <c r="IJ51" s="41">
        <v>136.00800000000001</v>
      </c>
      <c r="IK51" s="41">
        <v>147.24600000000001</v>
      </c>
      <c r="IL51" s="41">
        <v>107.61199999999999</v>
      </c>
      <c r="IM51" s="41">
        <v>112.87</v>
      </c>
      <c r="IN51" s="41">
        <v>118.18600000000001</v>
      </c>
      <c r="IO51" s="41">
        <v>122.96899999999999</v>
      </c>
      <c r="IP51" s="41">
        <v>118.26900000000001</v>
      </c>
      <c r="IQ51" s="41">
        <v>144.59100000000001</v>
      </c>
      <c r="IR51" s="41">
        <v>148.154</v>
      </c>
      <c r="IS51" s="41">
        <v>130.19999999999999</v>
      </c>
      <c r="IU51" s="32"/>
    </row>
    <row r="52" spans="1:255" x14ac:dyDescent="0.3">
      <c r="A52" s="6" t="s">
        <v>35</v>
      </c>
      <c r="B52" s="41">
        <v>10.09198961197648</v>
      </c>
      <c r="C52" s="41">
        <v>12.138725653866079</v>
      </c>
      <c r="D52" s="41">
        <v>12.577732288383759</v>
      </c>
      <c r="E52" s="41">
        <v>5.6931929441653697</v>
      </c>
      <c r="F52" s="41">
        <v>14.63491319026123</v>
      </c>
      <c r="G52" s="41">
        <v>10.827640046058638</v>
      </c>
      <c r="H52" s="41">
        <v>13.552398564850838</v>
      </c>
      <c r="I52" s="41">
        <v>11.789319512385209</v>
      </c>
      <c r="J52" s="41">
        <v>10.597804215926301</v>
      </c>
      <c r="K52" s="41">
        <v>12.647246055554209</v>
      </c>
      <c r="L52" s="41">
        <v>14.09220959870059</v>
      </c>
      <c r="M52" s="41">
        <v>9.9962357520339786</v>
      </c>
      <c r="N52" s="41">
        <v>9.4639377979752499</v>
      </c>
      <c r="O52" s="41">
        <v>12.866491545381439</v>
      </c>
      <c r="P52" s="41">
        <v>10.852108989664739</v>
      </c>
      <c r="Q52" s="41">
        <v>11.077359963682632</v>
      </c>
      <c r="R52" s="41">
        <v>10.031658109929548</v>
      </c>
      <c r="S52" s="41">
        <v>11.27312994034309</v>
      </c>
      <c r="T52" s="41">
        <v>12.677650216467221</v>
      </c>
      <c r="U52" s="41">
        <v>5.9116109611919301</v>
      </c>
      <c r="V52" s="41">
        <v>10.912890135041639</v>
      </c>
      <c r="W52" s="41">
        <v>11.67869649962225</v>
      </c>
      <c r="X52" s="41">
        <v>12.713207255420173</v>
      </c>
      <c r="Y52" s="41">
        <v>12.960551428707459</v>
      </c>
      <c r="Z52" s="41">
        <v>8.826949744458231</v>
      </c>
      <c r="AA52" s="41">
        <v>11.199049257875851</v>
      </c>
      <c r="AB52" s="41">
        <v>12.05533599314975</v>
      </c>
      <c r="AC52" s="41">
        <v>11.284189952666988</v>
      </c>
      <c r="AD52" s="41">
        <v>9.9609872815129208</v>
      </c>
      <c r="AE52" s="41">
        <v>4.7886389186402001</v>
      </c>
      <c r="AF52" s="41">
        <v>10.465322806371001</v>
      </c>
      <c r="AG52" s="41">
        <v>13.61242544227335</v>
      </c>
      <c r="AH52" s="41">
        <v>9.07774142405448</v>
      </c>
      <c r="AI52" s="41">
        <v>12.214426837125702</v>
      </c>
      <c r="AJ52" s="41">
        <v>11.530896647836711</v>
      </c>
      <c r="AK52" s="41">
        <v>10.366360065736419</v>
      </c>
      <c r="AL52" s="41">
        <v>8.7909256346851414</v>
      </c>
      <c r="AM52" s="41">
        <v>10.232652713506441</v>
      </c>
      <c r="AN52" s="41">
        <v>9.352151289099389</v>
      </c>
      <c r="AO52" s="41">
        <v>9.8582661449639399</v>
      </c>
      <c r="AP52" s="41">
        <v>9.2197519162905515</v>
      </c>
      <c r="AQ52" s="41">
        <v>8.3259612942854098</v>
      </c>
      <c r="AR52" s="41">
        <v>11.50529416948886</v>
      </c>
      <c r="AS52" s="41">
        <v>12.766252029890021</v>
      </c>
      <c r="AT52" s="41">
        <v>9.1010473132959593</v>
      </c>
      <c r="AU52" s="41">
        <v>10.96879854710893</v>
      </c>
      <c r="AV52" s="41">
        <v>11.184251592718512</v>
      </c>
      <c r="AW52" s="41">
        <v>10.608477754276469</v>
      </c>
      <c r="AX52" s="41">
        <v>9.2131019285228106</v>
      </c>
      <c r="AY52" s="41">
        <v>11.074256615189251</v>
      </c>
      <c r="AZ52" s="41">
        <v>8.9532720640483987</v>
      </c>
      <c r="BA52" s="41">
        <v>10.671667331561682</v>
      </c>
      <c r="BB52" s="41">
        <v>9.7136546552183791</v>
      </c>
      <c r="BC52" s="41">
        <v>12.07923923112892</v>
      </c>
      <c r="BD52" s="41">
        <v>12.01172251133157</v>
      </c>
      <c r="BE52" s="41">
        <v>10.945587408464119</v>
      </c>
      <c r="BF52" s="41">
        <v>9.6568416203650216</v>
      </c>
      <c r="BG52" s="41">
        <v>11.722557740573508</v>
      </c>
      <c r="BH52" s="41">
        <v>12.16630956366475</v>
      </c>
      <c r="BI52" s="41">
        <v>12.64760012201894</v>
      </c>
      <c r="BJ52" s="41">
        <v>8.1288671432496589</v>
      </c>
      <c r="BK52" s="41">
        <v>9.6618480548348789</v>
      </c>
      <c r="BL52" s="41">
        <v>10.012619805430161</v>
      </c>
      <c r="BM52" s="41">
        <v>12.964299552432209</v>
      </c>
      <c r="BN52" s="41">
        <v>7.5909696822899004</v>
      </c>
      <c r="BO52" s="41">
        <v>11.217500393102519</v>
      </c>
      <c r="BP52" s="41">
        <v>11.049805118588329</v>
      </c>
      <c r="BQ52" s="41">
        <v>3.7987714882731796</v>
      </c>
      <c r="BR52" s="41">
        <v>11.111334406891471</v>
      </c>
      <c r="BS52" s="41">
        <v>12.236089523683738</v>
      </c>
      <c r="BT52" s="41">
        <v>11.604393188606739</v>
      </c>
      <c r="BU52" s="41">
        <v>12.675982887704251</v>
      </c>
      <c r="BV52" s="41">
        <v>9.09271759966866</v>
      </c>
      <c r="BW52" s="41">
        <v>9.7920904886391007</v>
      </c>
      <c r="BX52" s="41">
        <v>11.21561199967884</v>
      </c>
      <c r="BY52" s="41">
        <v>9.7440913840061594</v>
      </c>
      <c r="BZ52" s="41" t="s">
        <v>228</v>
      </c>
      <c r="CA52" s="41">
        <v>14.425250197205441</v>
      </c>
      <c r="CB52" s="41">
        <v>12.502020790493249</v>
      </c>
      <c r="CC52" s="41">
        <v>12.804563644398769</v>
      </c>
      <c r="CD52" s="41">
        <v>8.4566836475274201</v>
      </c>
      <c r="CE52" s="41">
        <v>10.950636960129508</v>
      </c>
      <c r="CF52" s="41">
        <v>11.015370126194769</v>
      </c>
      <c r="CG52" s="41">
        <v>10.370542374106352</v>
      </c>
      <c r="CH52" s="41">
        <v>8.7830012017680517</v>
      </c>
      <c r="CI52" s="41">
        <v>10.383806770502501</v>
      </c>
      <c r="CJ52" s="41">
        <v>9.3735212337557297</v>
      </c>
      <c r="CK52" s="41">
        <v>9.9799241964577909</v>
      </c>
      <c r="CL52" s="41">
        <v>8.9935664406020699</v>
      </c>
      <c r="CM52" s="41">
        <v>11.374714243850629</v>
      </c>
      <c r="CN52" s="41">
        <v>10.77110528026342</v>
      </c>
      <c r="CO52" s="41">
        <v>12.32610944386535</v>
      </c>
      <c r="CP52" s="41">
        <v>8.7586312598951306</v>
      </c>
      <c r="CQ52" s="41">
        <v>10.765723416420609</v>
      </c>
      <c r="CR52" s="41">
        <v>10.822910634343859</v>
      </c>
      <c r="CS52" s="41">
        <v>10.441571922486789</v>
      </c>
      <c r="CT52" s="41">
        <v>8.9519384347234503</v>
      </c>
      <c r="CU52" s="41">
        <v>8.7093612183968698</v>
      </c>
      <c r="CV52" s="41">
        <v>9.4113110682547205</v>
      </c>
      <c r="CW52" s="41">
        <v>12.38313142804193</v>
      </c>
      <c r="CX52" s="41">
        <v>8.8495492030308114</v>
      </c>
      <c r="CY52" s="41">
        <v>10.86739165634626</v>
      </c>
      <c r="CZ52" s="41">
        <v>10.768450471555507</v>
      </c>
      <c r="DA52" s="41">
        <v>10.34769791433499</v>
      </c>
      <c r="DB52" s="41">
        <v>8.8426944989979894</v>
      </c>
      <c r="DC52" s="41">
        <v>10.961572289171851</v>
      </c>
      <c r="DD52" s="41">
        <v>11.325831911993999</v>
      </c>
      <c r="DE52" s="41">
        <v>10.143344799432841</v>
      </c>
      <c r="DF52" s="41">
        <v>7.5720754157362702</v>
      </c>
      <c r="DG52" s="41">
        <v>8.9625088545797311</v>
      </c>
      <c r="DH52" s="41">
        <v>9.4918099145636994</v>
      </c>
      <c r="DI52" s="41">
        <v>13.471343738842808</v>
      </c>
      <c r="DJ52" s="41">
        <v>8.3288702570454305</v>
      </c>
      <c r="DK52" s="41">
        <v>10.278793073977091</v>
      </c>
      <c r="DL52" s="41">
        <v>10.625027999745448</v>
      </c>
      <c r="DM52" s="41">
        <v>6.8500787886518788</v>
      </c>
      <c r="DN52" s="41">
        <v>8.8793168047945095</v>
      </c>
      <c r="DO52" s="41">
        <v>10.292615819390312</v>
      </c>
      <c r="DP52" s="41">
        <v>7.5188116806111811</v>
      </c>
      <c r="DQ52" s="41">
        <v>13.60691168874799</v>
      </c>
      <c r="DR52" s="41">
        <v>7.1096673222136504</v>
      </c>
      <c r="DS52" s="41">
        <v>9.8672635270386095</v>
      </c>
      <c r="DT52" s="41">
        <v>5.1394706641752297</v>
      </c>
      <c r="DU52" s="41">
        <v>8.5314679901220103</v>
      </c>
      <c r="DV52" s="41">
        <v>8.3797026307329006</v>
      </c>
      <c r="DW52" s="41">
        <v>10.924602261171032</v>
      </c>
      <c r="DX52" s="41">
        <v>10.469418914294621</v>
      </c>
      <c r="DY52" s="41">
        <v>11.323180702189999</v>
      </c>
      <c r="DZ52" s="41">
        <v>6.8480608889503811</v>
      </c>
      <c r="EA52" s="41">
        <v>10.005468277555481</v>
      </c>
      <c r="EB52" s="41">
        <v>9.8128764699661186</v>
      </c>
      <c r="EC52" s="41">
        <v>0.46627096193310003</v>
      </c>
      <c r="ED52" s="41">
        <v>11.345700986759001</v>
      </c>
      <c r="EE52" s="41">
        <v>8.4290517145546691</v>
      </c>
      <c r="EF52" s="41">
        <v>8.3394057050574819</v>
      </c>
      <c r="EG52" s="41">
        <v>11.88184061862273</v>
      </c>
      <c r="EH52" s="41">
        <v>7.8706949704623499</v>
      </c>
      <c r="EI52" s="41">
        <v>10.2514875613192</v>
      </c>
      <c r="EJ52" s="41">
        <v>9.3049241483845897</v>
      </c>
      <c r="EK52" s="41">
        <v>11.014754792745061</v>
      </c>
      <c r="EL52" s="41">
        <v>6.3919200014466702</v>
      </c>
      <c r="EM52" s="41">
        <v>9.7616655081381509</v>
      </c>
      <c r="EN52" s="41">
        <v>8.50980813103439</v>
      </c>
      <c r="EO52" s="41">
        <v>8.3948915905454999</v>
      </c>
      <c r="EP52" s="41">
        <v>8.8891066411692794</v>
      </c>
      <c r="EQ52" s="41">
        <v>8.1239020984116888</v>
      </c>
      <c r="ER52" s="41">
        <v>10.55370290758594</v>
      </c>
      <c r="ES52" s="41">
        <v>11.24952172902174</v>
      </c>
      <c r="ET52" s="41">
        <v>7.7104105565285499</v>
      </c>
      <c r="EU52" s="41">
        <v>9.4204811354581501</v>
      </c>
      <c r="EV52" s="41">
        <v>8.3258449022339196</v>
      </c>
      <c r="EW52" s="41">
        <v>9.3634019101202792</v>
      </c>
      <c r="EX52" s="41">
        <v>7.8471516280805291</v>
      </c>
      <c r="EY52" s="41">
        <v>9.6619489502222624</v>
      </c>
      <c r="EZ52" s="41">
        <v>8.9926483786570319</v>
      </c>
      <c r="FA52" s="41">
        <v>8.1738023855607107</v>
      </c>
      <c r="FB52" s="41">
        <v>6.6095494001635897</v>
      </c>
      <c r="FC52" s="41">
        <v>10.210347263695979</v>
      </c>
      <c r="FD52" s="41">
        <v>10.373056097091212</v>
      </c>
      <c r="FE52" s="41">
        <v>10.549911253897601</v>
      </c>
      <c r="FF52" s="41">
        <v>7.5342747076674401</v>
      </c>
      <c r="FG52" s="41">
        <v>6.7689940771933896</v>
      </c>
      <c r="FH52" s="41">
        <v>10.057155888223051</v>
      </c>
      <c r="FI52" s="41">
        <v>7.9618973682979597</v>
      </c>
      <c r="FJ52" s="41">
        <v>7.8730631606409904</v>
      </c>
      <c r="FK52" s="41">
        <v>8.4875355352171216</v>
      </c>
      <c r="FL52" s="41">
        <v>8.5162903491896014</v>
      </c>
      <c r="FM52" s="41">
        <v>7.7700786151631904</v>
      </c>
      <c r="FN52" s="41">
        <v>9.1169306108430099</v>
      </c>
      <c r="FO52" s="54"/>
      <c r="FP52" s="41">
        <v>14.244604278985332</v>
      </c>
      <c r="FQ52" s="41">
        <v>9.5039541644125709</v>
      </c>
      <c r="FR52" s="41">
        <v>7.5300965553737003</v>
      </c>
      <c r="FS52" s="41">
        <v>8.3274868482000386</v>
      </c>
      <c r="FT52" s="41">
        <v>8.2048055487444902</v>
      </c>
      <c r="FU52" s="41">
        <v>10.599721145120949</v>
      </c>
      <c r="FV52" s="41">
        <v>7.1047059420993302</v>
      </c>
      <c r="FW52" s="41">
        <v>7.4759627912985094</v>
      </c>
      <c r="FX52" s="41">
        <v>6.9571826200968312</v>
      </c>
      <c r="FY52" s="41">
        <v>8.7066983906107112</v>
      </c>
      <c r="FZ52" s="41">
        <v>7.7116807143128687</v>
      </c>
      <c r="GA52" s="41">
        <v>9.5036872399768786</v>
      </c>
      <c r="GB52" s="41">
        <v>9.3455816253342068</v>
      </c>
      <c r="GC52" s="41">
        <v>10.073754848515891</v>
      </c>
      <c r="GD52" s="41">
        <v>7.1451174295295097</v>
      </c>
      <c r="GE52" s="41">
        <v>9.0082323761052603</v>
      </c>
      <c r="GF52" s="41">
        <v>8.8282264867865816</v>
      </c>
      <c r="GG52" s="41">
        <v>8.5822299798747999</v>
      </c>
      <c r="GH52" s="41">
        <v>7.4516681257558304</v>
      </c>
      <c r="GI52" s="41">
        <v>7.4448635677142203</v>
      </c>
      <c r="GJ52" s="41">
        <v>9.2464065093722603</v>
      </c>
      <c r="GK52" s="41">
        <v>8.7745042018209993</v>
      </c>
      <c r="GL52" s="41">
        <v>7.3959992883013106</v>
      </c>
      <c r="GM52" s="41">
        <v>9.1291291474224394</v>
      </c>
      <c r="GN52" s="41">
        <v>8.8721990196767191</v>
      </c>
      <c r="GO52" s="41">
        <v>9.9074460607635988</v>
      </c>
      <c r="GP52" s="41">
        <v>7.0134781846963197</v>
      </c>
      <c r="GQ52" s="41">
        <v>8.6481103660391501</v>
      </c>
      <c r="GR52" s="41">
        <v>7.5833460229580192</v>
      </c>
      <c r="GS52" s="41">
        <v>7.8084636802750094</v>
      </c>
      <c r="GT52" s="41">
        <v>7.8611054739088697</v>
      </c>
      <c r="GU52" s="41">
        <v>7.4508856901602405</v>
      </c>
      <c r="GV52" s="41">
        <v>10.16121643672251</v>
      </c>
      <c r="GW52" s="41">
        <v>9.3709438784141987</v>
      </c>
      <c r="GX52" s="41">
        <v>5.4424273179032401</v>
      </c>
      <c r="GY52" s="41">
        <v>8.8981422694254686</v>
      </c>
      <c r="GZ52" s="41">
        <v>9.0745444773309298</v>
      </c>
      <c r="HA52" s="41">
        <v>7.3469139425725798</v>
      </c>
      <c r="HB52" s="41">
        <v>7.0687220005466793</v>
      </c>
      <c r="HC52" s="41">
        <v>7.0235955845057578</v>
      </c>
      <c r="HD52" s="41">
        <v>7.5444624485271383</v>
      </c>
      <c r="HE52" s="41">
        <v>8.3780998190373097</v>
      </c>
      <c r="HF52" s="41">
        <v>7.0824633742812102</v>
      </c>
      <c r="HG52" s="41">
        <v>7.0378917451965206</v>
      </c>
      <c r="HH52" s="41">
        <v>7.5980276171923204</v>
      </c>
      <c r="HI52" s="41">
        <v>7.0726565296443402</v>
      </c>
      <c r="HJ52" s="48"/>
      <c r="HK52" s="41">
        <v>13.269648673465191</v>
      </c>
      <c r="HL52" s="41">
        <v>8.5999913143267097</v>
      </c>
      <c r="HM52" s="41">
        <v>8.4511802093004906</v>
      </c>
      <c r="HN52" s="41">
        <v>6.0013289208337302</v>
      </c>
      <c r="HO52" s="41">
        <v>7.0918834398316397</v>
      </c>
      <c r="HP52" s="41">
        <v>8.54565659746169</v>
      </c>
      <c r="HQ52" s="41">
        <v>5.2206067285000399</v>
      </c>
      <c r="HR52" s="41">
        <v>7.2763851324037709</v>
      </c>
      <c r="HS52" s="41">
        <v>6.8190180020387103</v>
      </c>
      <c r="HT52" s="41">
        <v>8.8298165584039605</v>
      </c>
      <c r="HU52" s="41">
        <v>7.1223237205773202</v>
      </c>
      <c r="HV52" s="41">
        <v>6.69668165059805</v>
      </c>
      <c r="HW52" s="41">
        <v>8.0230591802226598</v>
      </c>
      <c r="HX52" s="41">
        <v>8.0436853558156898</v>
      </c>
      <c r="HY52" s="41">
        <v>8.8210104231134192</v>
      </c>
      <c r="HZ52" s="41">
        <v>6.1881736228731796</v>
      </c>
      <c r="IA52" s="41">
        <v>7.7001039187043396</v>
      </c>
      <c r="IB52" s="41">
        <v>6.5948002588852006</v>
      </c>
      <c r="IC52" s="41">
        <v>7.4082736493000194</v>
      </c>
      <c r="ID52" s="41">
        <v>5.5553170302716799</v>
      </c>
      <c r="IE52" s="41">
        <v>8.8034122946595996</v>
      </c>
      <c r="IF52" s="41">
        <v>8.2033179031084593</v>
      </c>
      <c r="IG52" s="41">
        <v>7.7391459117608106</v>
      </c>
      <c r="IH52" s="41">
        <v>6.4071610373719903</v>
      </c>
      <c r="II52" s="41">
        <v>7.6873192365661698</v>
      </c>
      <c r="IJ52" s="41">
        <v>7.8230798616009007</v>
      </c>
      <c r="IK52" s="41">
        <v>8.5688286324203915</v>
      </c>
      <c r="IL52" s="41">
        <v>6.1739548872416492</v>
      </c>
      <c r="IM52" s="41">
        <v>6.4450962900004001</v>
      </c>
      <c r="IN52" s="41">
        <v>6.7976903273640001</v>
      </c>
      <c r="IO52" s="41">
        <v>7.4143271050916386</v>
      </c>
      <c r="IP52" s="41">
        <v>6.7545780404598101</v>
      </c>
      <c r="IQ52" s="41">
        <v>8.3662761084278205</v>
      </c>
      <c r="IR52" s="41">
        <v>8.92204975863533</v>
      </c>
      <c r="IS52" s="41">
        <v>8.0371973266479699</v>
      </c>
      <c r="IU52" s="32"/>
    </row>
    <row r="53" spans="1:255" x14ac:dyDescent="0.3">
      <c r="A53" s="6" t="s">
        <v>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54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50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</row>
    <row r="54" spans="1:255" x14ac:dyDescent="0.3">
      <c r="A54" s="6" t="s">
        <v>20</v>
      </c>
      <c r="B54" s="41">
        <v>3196.4160000000002</v>
      </c>
      <c r="C54" s="41">
        <v>3287.8870000000002</v>
      </c>
      <c r="D54" s="41">
        <v>3243.6289999999999</v>
      </c>
      <c r="E54" s="41">
        <v>1875.096</v>
      </c>
      <c r="F54" s="41">
        <v>3323.1010000000001</v>
      </c>
      <c r="G54" s="41">
        <v>3088.8229999999999</v>
      </c>
      <c r="H54" s="41">
        <v>5533.7820000000002</v>
      </c>
      <c r="I54" s="41">
        <v>5103.0050000000001</v>
      </c>
      <c r="J54" s="41">
        <v>3644.2950000000001</v>
      </c>
      <c r="K54" s="41">
        <v>3868.4920000000002</v>
      </c>
      <c r="L54" s="41">
        <v>5053.6589999999997</v>
      </c>
      <c r="M54" s="41">
        <v>2545.0859999999998</v>
      </c>
      <c r="N54" s="41">
        <v>2274.0259999999998</v>
      </c>
      <c r="O54" s="41">
        <v>3054.6909999999998</v>
      </c>
      <c r="P54" s="41">
        <v>2404.3620000000001</v>
      </c>
      <c r="Q54" s="41">
        <v>3312.098</v>
      </c>
      <c r="R54" s="41">
        <v>2599.9160000000002</v>
      </c>
      <c r="S54" s="41">
        <v>2910.413</v>
      </c>
      <c r="T54" s="41">
        <v>3068.9180000000001</v>
      </c>
      <c r="U54" s="41">
        <v>2329.643</v>
      </c>
      <c r="V54" s="41">
        <v>2942.049</v>
      </c>
      <c r="W54" s="41">
        <v>3135.9749999999999</v>
      </c>
      <c r="X54" s="41">
        <v>3167.3130000000001</v>
      </c>
      <c r="Y54" s="41">
        <v>4016.6770000000001</v>
      </c>
      <c r="Z54" s="41">
        <v>2565.8009999999999</v>
      </c>
      <c r="AA54" s="41">
        <v>3413.1010000000001</v>
      </c>
      <c r="AB54" s="41">
        <v>3564.712</v>
      </c>
      <c r="AC54" s="41">
        <v>3721.4920000000002</v>
      </c>
      <c r="AD54" s="41">
        <v>3806.8240000000001</v>
      </c>
      <c r="AE54" s="41">
        <v>1819.421</v>
      </c>
      <c r="AF54" s="41">
        <v>2615.0479999999998</v>
      </c>
      <c r="AG54" s="41">
        <v>4185.3549999999996</v>
      </c>
      <c r="AH54" s="41">
        <v>2880.5459999999998</v>
      </c>
      <c r="AI54" s="41">
        <v>3613.1640000000002</v>
      </c>
      <c r="AJ54" s="41">
        <v>3120.8710000000001</v>
      </c>
      <c r="AK54" s="41">
        <v>3648.0740000000001</v>
      </c>
      <c r="AL54" s="41">
        <v>2909.3380000000002</v>
      </c>
      <c r="AM54" s="41">
        <v>3339.509</v>
      </c>
      <c r="AN54" s="41">
        <v>3267.9029999999998</v>
      </c>
      <c r="AO54" s="41">
        <v>3383.136</v>
      </c>
      <c r="AP54" s="41">
        <v>2980.2089999999998</v>
      </c>
      <c r="AQ54" s="41">
        <v>2787.8870000000002</v>
      </c>
      <c r="AR54" s="41">
        <v>3236.7869999999998</v>
      </c>
      <c r="AS54" s="41">
        <v>4582.1049999999996</v>
      </c>
      <c r="AT54" s="41">
        <v>3075.0830000000001</v>
      </c>
      <c r="AU54" s="41">
        <v>3574.9180000000001</v>
      </c>
      <c r="AV54" s="41">
        <v>3351.5439999999999</v>
      </c>
      <c r="AW54" s="41">
        <v>3885.7240000000002</v>
      </c>
      <c r="AX54" s="41">
        <v>3384.8110000000001</v>
      </c>
      <c r="AY54" s="41">
        <v>3974.453</v>
      </c>
      <c r="AZ54" s="41">
        <v>2739.6439999999998</v>
      </c>
      <c r="BA54" s="41">
        <v>4074.6990000000001</v>
      </c>
      <c r="BB54" s="41">
        <v>3366.8560000000002</v>
      </c>
      <c r="BC54" s="41">
        <v>3953.973</v>
      </c>
      <c r="BD54" s="41">
        <v>3807.5639999999999</v>
      </c>
      <c r="BE54" s="41">
        <v>4209.2849999999999</v>
      </c>
      <c r="BF54" s="41">
        <v>3729.2040000000002</v>
      </c>
      <c r="BG54" s="41">
        <v>4711.8209999999999</v>
      </c>
      <c r="BH54" s="41">
        <v>4428.2</v>
      </c>
      <c r="BI54" s="41">
        <v>4438.6930000000002</v>
      </c>
      <c r="BJ54" s="41">
        <v>2929.7579999999998</v>
      </c>
      <c r="BK54" s="41">
        <v>3082.078</v>
      </c>
      <c r="BL54" s="41">
        <v>2910.76</v>
      </c>
      <c r="BM54" s="41">
        <v>4642.4440000000004</v>
      </c>
      <c r="BN54" s="41">
        <v>2728.806</v>
      </c>
      <c r="BO54" s="41">
        <v>3830.5549999999998</v>
      </c>
      <c r="BP54" s="41">
        <v>3575.3710000000001</v>
      </c>
      <c r="BQ54" s="41">
        <v>2120.6709999999998</v>
      </c>
      <c r="BR54" s="41">
        <v>3564.69</v>
      </c>
      <c r="BS54" s="41">
        <v>4115.2690000000002</v>
      </c>
      <c r="BT54" s="41">
        <v>3605.2820000000002</v>
      </c>
      <c r="BU54" s="41">
        <v>4852.1120000000001</v>
      </c>
      <c r="BV54" s="41">
        <v>3365.8440000000001</v>
      </c>
      <c r="BW54" s="41">
        <v>3727.9569999999999</v>
      </c>
      <c r="BX54" s="41">
        <v>4468.835</v>
      </c>
      <c r="BY54" s="41">
        <v>4604.4040000000005</v>
      </c>
      <c r="BZ54" s="41" t="s">
        <v>228</v>
      </c>
      <c r="CA54" s="41">
        <v>4140.3720000000003</v>
      </c>
      <c r="CB54" s="41">
        <v>3718.4409999999998</v>
      </c>
      <c r="CC54" s="41">
        <v>4531.4859999999999</v>
      </c>
      <c r="CD54" s="41">
        <v>3017.3290000000002</v>
      </c>
      <c r="CE54" s="41">
        <v>3923.61</v>
      </c>
      <c r="CF54" s="41">
        <v>3566.6489999999999</v>
      </c>
      <c r="CG54" s="41">
        <v>3994.9340000000002</v>
      </c>
      <c r="CH54" s="41">
        <v>3412.9569999999999</v>
      </c>
      <c r="CI54" s="41">
        <v>3761.3090000000002</v>
      </c>
      <c r="CJ54" s="41">
        <v>3021.1770000000001</v>
      </c>
      <c r="CK54" s="41">
        <v>3946.3789999999999</v>
      </c>
      <c r="CL54" s="41">
        <v>3223.5590000000002</v>
      </c>
      <c r="CM54" s="41">
        <v>3970.5610000000001</v>
      </c>
      <c r="CN54" s="41">
        <v>3149.4409999999998</v>
      </c>
      <c r="CO54" s="41">
        <v>4474.777</v>
      </c>
      <c r="CP54" s="41">
        <v>3257.6689999999999</v>
      </c>
      <c r="CQ54" s="41">
        <v>3923.0259999999998</v>
      </c>
      <c r="CR54" s="41">
        <v>3968.3220000000001</v>
      </c>
      <c r="CS54" s="41">
        <v>3620.2689999999998</v>
      </c>
      <c r="CT54" s="41">
        <v>3341.5349999999999</v>
      </c>
      <c r="CU54" s="41">
        <v>3376.9079999999999</v>
      </c>
      <c r="CV54" s="41">
        <v>3052.2170000000001</v>
      </c>
      <c r="CW54" s="41">
        <v>4875.2</v>
      </c>
      <c r="CX54" s="41">
        <v>3245.799</v>
      </c>
      <c r="CY54" s="41">
        <v>3685.6149999999998</v>
      </c>
      <c r="CZ54" s="41">
        <v>3429.201</v>
      </c>
      <c r="DA54" s="41">
        <v>4007.232</v>
      </c>
      <c r="DB54" s="41">
        <v>3346.1529999999998</v>
      </c>
      <c r="DC54" s="41">
        <v>4168.384</v>
      </c>
      <c r="DD54" s="41">
        <v>4475.4380000000001</v>
      </c>
      <c r="DE54" s="41">
        <v>3455.4690000000001</v>
      </c>
      <c r="DF54" s="41">
        <v>2537.114</v>
      </c>
      <c r="DG54" s="41">
        <v>2774.9949999999999</v>
      </c>
      <c r="DH54" s="41">
        <v>2680.578</v>
      </c>
      <c r="DI54" s="41">
        <v>4642.0870000000004</v>
      </c>
      <c r="DJ54" s="41">
        <v>2800.152</v>
      </c>
      <c r="DK54" s="41">
        <v>3333.9050000000002</v>
      </c>
      <c r="DL54" s="41">
        <v>3339.127</v>
      </c>
      <c r="DM54" s="41">
        <v>2853.174</v>
      </c>
      <c r="DN54" s="41">
        <v>2833.9050000000002</v>
      </c>
      <c r="DO54" s="41">
        <v>3283.404</v>
      </c>
      <c r="DP54" s="41">
        <v>2420.9090000000001</v>
      </c>
      <c r="DQ54" s="41">
        <v>4680.402</v>
      </c>
      <c r="DR54" s="41">
        <v>2959.99</v>
      </c>
      <c r="DS54" s="41">
        <v>4124.37</v>
      </c>
      <c r="DT54" s="41">
        <v>2405.453</v>
      </c>
      <c r="DU54" s="41">
        <v>2544.9340000000002</v>
      </c>
      <c r="DV54" s="41">
        <v>2373.585</v>
      </c>
      <c r="DW54" s="41">
        <v>3562.4569999999999</v>
      </c>
      <c r="DX54" s="41">
        <v>2733.7890000000002</v>
      </c>
      <c r="DY54" s="41">
        <v>4047.0390000000002</v>
      </c>
      <c r="DZ54" s="41">
        <v>2144.4369999999999</v>
      </c>
      <c r="EA54" s="41">
        <v>3267.51</v>
      </c>
      <c r="EB54" s="41">
        <v>3436.739</v>
      </c>
      <c r="EC54" s="41">
        <v>2031.221</v>
      </c>
      <c r="ED54" s="41">
        <v>3006.136</v>
      </c>
      <c r="EE54" s="41">
        <v>2612.29</v>
      </c>
      <c r="EF54" s="41">
        <v>2213.654</v>
      </c>
      <c r="EG54" s="41">
        <v>4407.71</v>
      </c>
      <c r="EH54" s="41">
        <v>2543.9769999999999</v>
      </c>
      <c r="EI54" s="41">
        <v>3086.2739999999999</v>
      </c>
      <c r="EJ54" s="41">
        <v>2525.895</v>
      </c>
      <c r="EK54" s="41">
        <v>3762.692</v>
      </c>
      <c r="EL54" s="41">
        <v>2513.857</v>
      </c>
      <c r="EM54" s="41">
        <v>3098.5059999999999</v>
      </c>
      <c r="EN54" s="41">
        <v>2457.9899999999998</v>
      </c>
      <c r="EO54" s="41">
        <v>3227.7310000000002</v>
      </c>
      <c r="EP54" s="41">
        <v>2603.9830000000002</v>
      </c>
      <c r="EQ54" s="41">
        <v>2601.6640000000002</v>
      </c>
      <c r="ER54" s="41">
        <v>3038.761</v>
      </c>
      <c r="ES54" s="41">
        <v>3724.9059999999999</v>
      </c>
      <c r="ET54" s="41">
        <v>2559.547</v>
      </c>
      <c r="EU54" s="41">
        <v>2956.8420000000001</v>
      </c>
      <c r="EV54" s="41">
        <v>2729.4110000000001</v>
      </c>
      <c r="EW54" s="41">
        <v>3326.5920000000001</v>
      </c>
      <c r="EX54" s="41">
        <v>2735.3409999999999</v>
      </c>
      <c r="EY54" s="41">
        <v>3541.0120000000002</v>
      </c>
      <c r="EZ54" s="41">
        <v>3442.2249999999999</v>
      </c>
      <c r="FA54" s="41">
        <v>2470.3009999999999</v>
      </c>
      <c r="FB54" s="41">
        <v>1887.04</v>
      </c>
      <c r="FC54" s="41">
        <v>2960.31</v>
      </c>
      <c r="FD54" s="41">
        <v>2809.645</v>
      </c>
      <c r="FE54" s="41">
        <v>3448.7550000000001</v>
      </c>
      <c r="FF54" s="41">
        <v>2804.4549999999999</v>
      </c>
      <c r="FG54" s="41">
        <v>1966.1859999999999</v>
      </c>
      <c r="FH54" s="41">
        <v>3569.105</v>
      </c>
      <c r="FI54" s="41">
        <v>2781.1089999999999</v>
      </c>
      <c r="FJ54" s="41">
        <v>2637.7759999999998</v>
      </c>
      <c r="FK54" s="41">
        <v>2611.953</v>
      </c>
      <c r="FL54" s="41">
        <v>2609.3870000000002</v>
      </c>
      <c r="FM54" s="41">
        <v>3469.9569999999999</v>
      </c>
      <c r="FN54" s="41">
        <v>4036.5929999999998</v>
      </c>
      <c r="FO54" s="54"/>
      <c r="FP54" s="41">
        <v>3433.1379999999999</v>
      </c>
      <c r="FQ54" s="41">
        <v>3430.7080000000001</v>
      </c>
      <c r="FR54" s="41">
        <v>2222.0659999999998</v>
      </c>
      <c r="FS54" s="41">
        <v>2496.3989999999999</v>
      </c>
      <c r="FT54" s="41">
        <v>2961.5720000000001</v>
      </c>
      <c r="FU54" s="41">
        <v>3181.2649999999999</v>
      </c>
      <c r="FV54" s="41">
        <v>2565.98</v>
      </c>
      <c r="FW54" s="41">
        <v>2611.4070000000002</v>
      </c>
      <c r="FX54" s="41">
        <v>1900.479</v>
      </c>
      <c r="FY54" s="41">
        <v>3371.9490000000001</v>
      </c>
      <c r="FZ54" s="41">
        <v>2456.6309999999999</v>
      </c>
      <c r="GA54" s="41">
        <v>3079.9639999999999</v>
      </c>
      <c r="GB54" s="41">
        <v>2668.8029999999999</v>
      </c>
      <c r="GC54" s="41">
        <v>3639.4690000000001</v>
      </c>
      <c r="GD54" s="41">
        <v>2492.3879999999999</v>
      </c>
      <c r="GE54" s="41">
        <v>3179.2649999999999</v>
      </c>
      <c r="GF54" s="41">
        <v>3174.7849999999999</v>
      </c>
      <c r="GG54" s="41">
        <v>2890.49</v>
      </c>
      <c r="GH54" s="41">
        <v>2477.9520000000002</v>
      </c>
      <c r="GI54" s="41">
        <v>2529.0990000000002</v>
      </c>
      <c r="GJ54" s="41">
        <v>2791.18</v>
      </c>
      <c r="GK54" s="41">
        <v>3376.9490000000001</v>
      </c>
      <c r="GL54" s="41">
        <v>2501.1759999999999</v>
      </c>
      <c r="GM54" s="41">
        <v>3004.9690000000001</v>
      </c>
      <c r="GN54" s="41">
        <v>2770.3389999999999</v>
      </c>
      <c r="GO54" s="41">
        <v>3741.12</v>
      </c>
      <c r="GP54" s="41">
        <v>2557.3879999999999</v>
      </c>
      <c r="GQ54" s="41">
        <v>3077.732</v>
      </c>
      <c r="GR54" s="41">
        <v>2473.3490000000002</v>
      </c>
      <c r="GS54" s="41">
        <v>3196.08</v>
      </c>
      <c r="GT54" s="41">
        <v>2747.5909999999999</v>
      </c>
      <c r="GU54" s="41">
        <v>2919.6190000000001</v>
      </c>
      <c r="GV54" s="41">
        <v>3994.6729999999998</v>
      </c>
      <c r="GW54" s="41">
        <v>3146.931</v>
      </c>
      <c r="GX54" s="41">
        <v>1871.0540000000001</v>
      </c>
      <c r="GY54" s="41">
        <v>2701.1309999999999</v>
      </c>
      <c r="GZ54" s="41">
        <v>3038.422</v>
      </c>
      <c r="HA54" s="41">
        <v>2746.6149999999998</v>
      </c>
      <c r="HB54" s="41">
        <v>2431.386</v>
      </c>
      <c r="HC54" s="41">
        <v>2291.7600000000002</v>
      </c>
      <c r="HD54" s="41">
        <v>2283.201</v>
      </c>
      <c r="HE54" s="41">
        <v>3256.9059999999999</v>
      </c>
      <c r="HF54" s="41">
        <v>2500.7399999999998</v>
      </c>
      <c r="HG54" s="41">
        <v>2778.3850000000002</v>
      </c>
      <c r="HH54" s="41">
        <v>3305.527</v>
      </c>
      <c r="HI54" s="41">
        <v>3886.855</v>
      </c>
      <c r="HJ54" s="48"/>
      <c r="HK54" s="41">
        <v>4073.7550000000001</v>
      </c>
      <c r="HL54" s="41">
        <v>2594.8139999999999</v>
      </c>
      <c r="HM54" s="41">
        <v>3317.5920000000001</v>
      </c>
      <c r="HN54" s="41">
        <v>2355.4279999999999</v>
      </c>
      <c r="HO54" s="41">
        <v>2565.6640000000002</v>
      </c>
      <c r="HP54" s="41">
        <v>3266.085</v>
      </c>
      <c r="HQ54" s="41">
        <v>2178.1089999999999</v>
      </c>
      <c r="HR54" s="41">
        <v>2502.681</v>
      </c>
      <c r="HS54" s="41">
        <v>2504.64</v>
      </c>
      <c r="HT54" s="41">
        <v>3054.9989999999998</v>
      </c>
      <c r="HU54" s="41">
        <v>3084.0740000000001</v>
      </c>
      <c r="HV54" s="41">
        <v>3617.97</v>
      </c>
      <c r="HW54" s="41">
        <v>2911.8989999999999</v>
      </c>
      <c r="HX54" s="41">
        <v>2634.7220000000002</v>
      </c>
      <c r="HY54" s="41">
        <v>3763.8850000000002</v>
      </c>
      <c r="HZ54" s="41">
        <v>2404.09</v>
      </c>
      <c r="IA54" s="41">
        <v>3012.7060000000001</v>
      </c>
      <c r="IB54" s="41">
        <v>2323.335</v>
      </c>
      <c r="IC54" s="41">
        <v>3283.0320000000002</v>
      </c>
      <c r="ID54" s="41">
        <v>1949.364</v>
      </c>
      <c r="IE54" s="41">
        <v>3298.6489999999999</v>
      </c>
      <c r="IF54" s="41">
        <v>2748.4540000000002</v>
      </c>
      <c r="IG54" s="41">
        <v>3331.8789999999999</v>
      </c>
      <c r="IH54" s="41">
        <v>2589.223</v>
      </c>
      <c r="II54" s="41">
        <v>2847.3890000000001</v>
      </c>
      <c r="IJ54" s="41">
        <v>2722.8409999999999</v>
      </c>
      <c r="IK54" s="41">
        <v>4025.5709999999999</v>
      </c>
      <c r="IL54" s="41">
        <v>3005.8389999999999</v>
      </c>
      <c r="IM54" s="41">
        <v>2492.7469999999998</v>
      </c>
      <c r="IN54" s="41">
        <v>2363.34</v>
      </c>
      <c r="IO54" s="41">
        <v>4643.777</v>
      </c>
      <c r="IP54" s="41">
        <v>2763.2280000000001</v>
      </c>
      <c r="IQ54" s="41">
        <v>3513.9580000000001</v>
      </c>
      <c r="IR54" s="41">
        <v>4565.7969999999996</v>
      </c>
      <c r="IS54" s="41">
        <v>3033.8409999999999</v>
      </c>
    </row>
    <row r="55" spans="1:255" x14ac:dyDescent="0.3">
      <c r="A55" s="6" t="s">
        <v>35</v>
      </c>
      <c r="B55" s="41">
        <v>72.656289142683192</v>
      </c>
      <c r="C55" s="41">
        <v>83.063317828227369</v>
      </c>
      <c r="D55" s="41">
        <v>90.179474405124409</v>
      </c>
      <c r="E55" s="41">
        <v>46.902219652961094</v>
      </c>
      <c r="F55" s="41">
        <v>85.63381613255963</v>
      </c>
      <c r="G55" s="41">
        <v>74.443548673865436</v>
      </c>
      <c r="H55" s="41">
        <v>94.96584387269931</v>
      </c>
      <c r="I55" s="41">
        <v>93.696479440388813</v>
      </c>
      <c r="J55" s="41">
        <v>78.575292789336288</v>
      </c>
      <c r="K55" s="41">
        <v>95.519518050629301</v>
      </c>
      <c r="L55" s="41">
        <v>124.72204769994511</v>
      </c>
      <c r="M55" s="41">
        <v>68.468966874563392</v>
      </c>
      <c r="N55" s="41">
        <v>61.735711127347003</v>
      </c>
      <c r="O55" s="41">
        <v>88.240692095231012</v>
      </c>
      <c r="P55" s="41">
        <v>72.106503101062188</v>
      </c>
      <c r="Q55" s="41">
        <v>86.719763844674901</v>
      </c>
      <c r="R55" s="41">
        <v>69.042579923762901</v>
      </c>
      <c r="S55" s="41">
        <v>77.814631123963906</v>
      </c>
      <c r="T55" s="41">
        <v>88.785303842144813</v>
      </c>
      <c r="U55" s="41">
        <v>61.966797686385995</v>
      </c>
      <c r="V55" s="41">
        <v>85.299917115924899</v>
      </c>
      <c r="W55" s="41">
        <v>90.825343558772786</v>
      </c>
      <c r="X55" s="41">
        <v>92.705821185971843</v>
      </c>
      <c r="Y55" s="41">
        <v>110.50611875672556</v>
      </c>
      <c r="Z55" s="41">
        <v>68.245802329522093</v>
      </c>
      <c r="AA55" s="41">
        <v>96.028903329423116</v>
      </c>
      <c r="AB55" s="41">
        <v>105.75612693416689</v>
      </c>
      <c r="AC55" s="41">
        <v>99.531434976893564</v>
      </c>
      <c r="AD55" s="41">
        <v>101.64326274865292</v>
      </c>
      <c r="AE55" s="41">
        <v>48.196552489828015</v>
      </c>
      <c r="AF55" s="41">
        <v>75.684550498635176</v>
      </c>
      <c r="AG55" s="41">
        <v>107.88102062392495</v>
      </c>
      <c r="AH55" s="41">
        <v>72.245071419812234</v>
      </c>
      <c r="AI55" s="41">
        <v>97.062948756449629</v>
      </c>
      <c r="AJ55" s="41">
        <v>93.077948673466466</v>
      </c>
      <c r="AK55" s="41">
        <v>95.119816169949303</v>
      </c>
      <c r="AL55" s="41">
        <v>73.079981843369794</v>
      </c>
      <c r="AM55" s="41">
        <v>87.72649635065072</v>
      </c>
      <c r="AN55" s="41">
        <v>86.07400478662565</v>
      </c>
      <c r="AO55" s="41">
        <v>91.360435824833161</v>
      </c>
      <c r="AP55" s="41">
        <v>78.4070835694084</v>
      </c>
      <c r="AQ55" s="41">
        <v>71.988434897898316</v>
      </c>
      <c r="AR55" s="41">
        <v>92.255714858634292</v>
      </c>
      <c r="AS55" s="41">
        <v>117.26074194474825</v>
      </c>
      <c r="AT55" s="41">
        <v>82.965788107042968</v>
      </c>
      <c r="AU55" s="41">
        <v>98.446270489332747</v>
      </c>
      <c r="AV55" s="41">
        <v>97.118530219247262</v>
      </c>
      <c r="AW55" s="41">
        <v>101.37647817787581</v>
      </c>
      <c r="AX55" s="41">
        <v>87.877471782199933</v>
      </c>
      <c r="AY55" s="41">
        <v>114.956822462216</v>
      </c>
      <c r="AZ55" s="41">
        <v>80.082886598901638</v>
      </c>
      <c r="BA55" s="41">
        <v>107.27166162303364</v>
      </c>
      <c r="BB55" s="41">
        <v>87.552439280055168</v>
      </c>
      <c r="BC55" s="41">
        <v>107.21551117556982</v>
      </c>
      <c r="BD55" s="41">
        <v>106.00498372274171</v>
      </c>
      <c r="BE55" s="41">
        <v>109.27893074109269</v>
      </c>
      <c r="BF55" s="41">
        <v>93.769238876975521</v>
      </c>
      <c r="BG55" s="41">
        <v>116.19733117069771</v>
      </c>
      <c r="BH55" s="41">
        <v>130.44718407653548</v>
      </c>
      <c r="BI55" s="41">
        <v>124.39971093388938</v>
      </c>
      <c r="BJ55" s="41">
        <v>79.3958772537584</v>
      </c>
      <c r="BK55" s="41">
        <v>83.397600823617907</v>
      </c>
      <c r="BL55" s="41">
        <v>83.462685212631442</v>
      </c>
      <c r="BM55" s="41">
        <v>120.46967747388683</v>
      </c>
      <c r="BN55" s="41">
        <v>67.502712044342303</v>
      </c>
      <c r="BO55" s="41">
        <v>102.38096680097711</v>
      </c>
      <c r="BP55" s="41">
        <v>108.54781316319222</v>
      </c>
      <c r="BQ55" s="41">
        <v>53.83570186181182</v>
      </c>
      <c r="BR55" s="41">
        <v>86.632108076384071</v>
      </c>
      <c r="BS55" s="41">
        <v>109.40115185707947</v>
      </c>
      <c r="BT55" s="41">
        <v>108.01285621687343</v>
      </c>
      <c r="BU55" s="41">
        <v>128.67494955110277</v>
      </c>
      <c r="BV55" s="41">
        <v>88.085132415502642</v>
      </c>
      <c r="BW55" s="41">
        <v>99.331690004056185</v>
      </c>
      <c r="BX55" s="41">
        <v>113.08574716074298</v>
      </c>
      <c r="BY55" s="41">
        <v>111.73263504712696</v>
      </c>
      <c r="BZ55" s="41" t="s">
        <v>228</v>
      </c>
      <c r="CA55" s="41">
        <v>100.07924035526321</v>
      </c>
      <c r="CB55" s="41">
        <v>97.798635388846463</v>
      </c>
      <c r="CC55" s="41">
        <v>114.90687514129581</v>
      </c>
      <c r="CD55" s="41">
        <v>84.902237857093368</v>
      </c>
      <c r="CE55" s="41">
        <v>104.58591524489162</v>
      </c>
      <c r="CF55" s="41">
        <v>102.07845692804919</v>
      </c>
      <c r="CG55" s="41">
        <v>104.34466570221083</v>
      </c>
      <c r="CH55" s="41">
        <v>84.472057331746328</v>
      </c>
      <c r="CI55" s="41">
        <v>102.06125787995813</v>
      </c>
      <c r="CJ55" s="41">
        <v>90.167080792195193</v>
      </c>
      <c r="CK55" s="41">
        <v>103.9823470626793</v>
      </c>
      <c r="CL55" s="41">
        <v>82.835948876814939</v>
      </c>
      <c r="CM55" s="41">
        <v>106.02675224273405</v>
      </c>
      <c r="CN55" s="41">
        <v>92.358677847397033</v>
      </c>
      <c r="CO55" s="41">
        <v>122.69227913600807</v>
      </c>
      <c r="CP55" s="41">
        <v>85.169842895262335</v>
      </c>
      <c r="CQ55" s="41">
        <v>104.63400661181815</v>
      </c>
      <c r="CR55" s="41">
        <v>109.95499467221535</v>
      </c>
      <c r="CS55" s="41">
        <v>98.27484185619528</v>
      </c>
      <c r="CT55" s="41">
        <v>86.141522790750585</v>
      </c>
      <c r="CU55" s="41">
        <v>96.603309199134046</v>
      </c>
      <c r="CV55" s="41">
        <v>88.969715912343631</v>
      </c>
      <c r="CW55" s="41">
        <v>125.91393617360713</v>
      </c>
      <c r="CX55" s="41">
        <v>84.954603074574877</v>
      </c>
      <c r="CY55" s="41">
        <v>104.01156102394052</v>
      </c>
      <c r="CZ55" s="41">
        <v>101.45052782264237</v>
      </c>
      <c r="DA55" s="41">
        <v>107.91148453394813</v>
      </c>
      <c r="DB55" s="41">
        <v>89.890583178017749</v>
      </c>
      <c r="DC55" s="41">
        <v>114.53051859316709</v>
      </c>
      <c r="DD55" s="41">
        <v>132.60903474319741</v>
      </c>
      <c r="DE55" s="41">
        <v>101.37786446860943</v>
      </c>
      <c r="DF55" s="41">
        <v>72.084895639578718</v>
      </c>
      <c r="DG55" s="41">
        <v>82.648683393799033</v>
      </c>
      <c r="DH55" s="41">
        <v>84.330940344270246</v>
      </c>
      <c r="DI55" s="41">
        <v>122.43928314088419</v>
      </c>
      <c r="DJ55" s="41">
        <v>80.462420498328015</v>
      </c>
      <c r="DK55" s="41">
        <v>99.444536046782403</v>
      </c>
      <c r="DL55" s="41">
        <v>106.92244068045298</v>
      </c>
      <c r="DM55" s="41">
        <v>72.111976641682659</v>
      </c>
      <c r="DN55" s="41">
        <v>83.743360034407175</v>
      </c>
      <c r="DO55" s="41">
        <v>100.07461296829432</v>
      </c>
      <c r="DP55" s="41">
        <v>83.507620918566147</v>
      </c>
      <c r="DQ55" s="41">
        <v>136.15406150889606</v>
      </c>
      <c r="DR55" s="41">
        <v>79.79675601519601</v>
      </c>
      <c r="DS55" s="41">
        <v>111.34977726505342</v>
      </c>
      <c r="DT55" s="41">
        <v>64.280420961922971</v>
      </c>
      <c r="DU55" s="41">
        <v>62.614458810133129</v>
      </c>
      <c r="DV55" s="41">
        <v>72.741934278212497</v>
      </c>
      <c r="DW55" s="41">
        <v>102.95098779737189</v>
      </c>
      <c r="DX55" s="41">
        <v>88.594250678788157</v>
      </c>
      <c r="DY55" s="41">
        <v>119.75291335686379</v>
      </c>
      <c r="DZ55" s="41">
        <v>62.62261325005197</v>
      </c>
      <c r="EA55" s="41">
        <v>102.55535298532972</v>
      </c>
      <c r="EB55" s="41">
        <v>108.08508973933046</v>
      </c>
      <c r="EC55" s="41">
        <v>5.7214028849743999</v>
      </c>
      <c r="ED55" s="41">
        <v>96.641368985897998</v>
      </c>
      <c r="EE55" s="41">
        <v>85.659575400851764</v>
      </c>
      <c r="EF55" s="41">
        <v>77.946110762659586</v>
      </c>
      <c r="EG55" s="41">
        <v>145.52933008532526</v>
      </c>
      <c r="EH55" s="41">
        <v>81.575838410815791</v>
      </c>
      <c r="EI55" s="41">
        <v>102.70180803025497</v>
      </c>
      <c r="EJ55" s="41">
        <v>86.874323053028405</v>
      </c>
      <c r="EK55" s="41">
        <v>116.07121364699461</v>
      </c>
      <c r="EL55" s="41">
        <v>81.935883091802268</v>
      </c>
      <c r="EM55" s="41">
        <v>102.81523925679916</v>
      </c>
      <c r="EN55" s="41">
        <v>84.080551311820557</v>
      </c>
      <c r="EO55" s="41">
        <v>93.116663485173817</v>
      </c>
      <c r="EP55" s="41">
        <v>84.356977810665427</v>
      </c>
      <c r="EQ55" s="41">
        <v>83.86725947387805</v>
      </c>
      <c r="ER55" s="41">
        <v>101.57063146429175</v>
      </c>
      <c r="ES55" s="41">
        <v>117.09614541290554</v>
      </c>
      <c r="ET55" s="41">
        <v>82.912021786943967</v>
      </c>
      <c r="EU55" s="41">
        <v>100.26977749191991</v>
      </c>
      <c r="EV55" s="41">
        <v>89.082950939879311</v>
      </c>
      <c r="EW55" s="41">
        <v>104.16859986304708</v>
      </c>
      <c r="EX55" s="41">
        <v>86.804651492529658</v>
      </c>
      <c r="EY55" s="41">
        <v>115.85186491748445</v>
      </c>
      <c r="EZ55" s="41">
        <v>114.88903593727086</v>
      </c>
      <c r="FA55" s="41">
        <v>82.309485637028033</v>
      </c>
      <c r="FB55" s="41">
        <v>65.282579372452673</v>
      </c>
      <c r="FC55" s="41">
        <v>102.83843410709616</v>
      </c>
      <c r="FD55" s="41">
        <v>110.437446983488</v>
      </c>
      <c r="FE55" s="41">
        <v>112.16666672106922</v>
      </c>
      <c r="FF55" s="41">
        <v>89.799819812023003</v>
      </c>
      <c r="FG55" s="41">
        <v>63.01745362296392</v>
      </c>
      <c r="FH55" s="41">
        <v>114.44078116654545</v>
      </c>
      <c r="FI55" s="41">
        <v>83.782870551859375</v>
      </c>
      <c r="FJ55" s="41">
        <v>84.341449715414313</v>
      </c>
      <c r="FK55" s="41">
        <v>88.451655335451719</v>
      </c>
      <c r="FL55" s="41">
        <v>91.009282485259561</v>
      </c>
      <c r="FM55" s="41">
        <v>104.34519172762019</v>
      </c>
      <c r="FN55" s="41">
        <v>116.98073192155071</v>
      </c>
      <c r="FO55" s="54"/>
      <c r="FP55" s="41">
        <v>115.1976286540271</v>
      </c>
      <c r="FQ55" s="41">
        <v>108.66392480352889</v>
      </c>
      <c r="FR55" s="41">
        <v>74.499660809599774</v>
      </c>
      <c r="FS55" s="41">
        <v>82.383182411389996</v>
      </c>
      <c r="FT55" s="41">
        <v>98.608639670089858</v>
      </c>
      <c r="FU55" s="41">
        <v>106.57349651270488</v>
      </c>
      <c r="FV55" s="41">
        <v>86.172523343304562</v>
      </c>
      <c r="FW55" s="41">
        <v>88.827608928542844</v>
      </c>
      <c r="FX55" s="41">
        <v>66.968470579689281</v>
      </c>
      <c r="FY55" s="41">
        <v>107.58754885684495</v>
      </c>
      <c r="FZ55" s="41">
        <v>84.254329440230066</v>
      </c>
      <c r="GA55" s="41">
        <v>103.15942971435362</v>
      </c>
      <c r="GB55" s="41">
        <v>97.580783140200623</v>
      </c>
      <c r="GC55" s="41">
        <v>120.95976036979408</v>
      </c>
      <c r="GD55" s="41">
        <v>85.524648815516798</v>
      </c>
      <c r="GE55" s="41">
        <v>124.22745371539573</v>
      </c>
      <c r="GF55" s="41">
        <v>108.64157719501108</v>
      </c>
      <c r="GG55" s="41">
        <v>98.956242596038848</v>
      </c>
      <c r="GH55" s="41">
        <v>85.414176331673531</v>
      </c>
      <c r="GI55" s="41">
        <v>87.007722423469502</v>
      </c>
      <c r="GJ55" s="41">
        <v>95.743270271763066</v>
      </c>
      <c r="GK55" s="41">
        <v>106.87859797030001</v>
      </c>
      <c r="GL55" s="41">
        <v>86.0274748965209</v>
      </c>
      <c r="GM55" s="41">
        <v>103.15880925148842</v>
      </c>
      <c r="GN55" s="41">
        <v>99.42742823163006</v>
      </c>
      <c r="GO55" s="41">
        <v>120.21072587777554</v>
      </c>
      <c r="GP55" s="41">
        <v>84.497870456861136</v>
      </c>
      <c r="GQ55" s="41">
        <v>106.986228379474</v>
      </c>
      <c r="GR55" s="41">
        <v>87.043937646678543</v>
      </c>
      <c r="GS55" s="41">
        <v>96.873567688459403</v>
      </c>
      <c r="GT55" s="41">
        <v>91.245553437410749</v>
      </c>
      <c r="GU55" s="41">
        <v>94.603533077168564</v>
      </c>
      <c r="GV55" s="41">
        <v>135.21338601429954</v>
      </c>
      <c r="GW55" s="41">
        <v>103.56815451322903</v>
      </c>
      <c r="GX55" s="41">
        <v>66.079067624313581</v>
      </c>
      <c r="GY55" s="41">
        <v>98.596429600984223</v>
      </c>
      <c r="GZ55" s="41">
        <v>124.6210881992109</v>
      </c>
      <c r="HA55" s="41">
        <v>82.372452964721901</v>
      </c>
      <c r="HB55" s="41">
        <v>82.586990158685907</v>
      </c>
      <c r="HC55" s="41">
        <v>81.585782232214839</v>
      </c>
      <c r="HD55" s="41">
        <v>83.875040969030522</v>
      </c>
      <c r="HE55" s="41">
        <v>104.5925667041365</v>
      </c>
      <c r="HF55" s="41">
        <v>86.081079261320866</v>
      </c>
      <c r="HG55" s="41">
        <v>93.654199562568081</v>
      </c>
      <c r="HH55" s="41">
        <v>105.21879357378822</v>
      </c>
      <c r="HI55" s="41">
        <v>112.24078809561843</v>
      </c>
      <c r="HJ55" s="48"/>
      <c r="HK55" s="41">
        <v>129.08073787029221</v>
      </c>
      <c r="HL55" s="41">
        <v>93.144179398290888</v>
      </c>
      <c r="HM55" s="41">
        <v>109.056965553119</v>
      </c>
      <c r="HN55" s="41">
        <v>72.976728203425566</v>
      </c>
      <c r="HO55" s="41">
        <v>85.085166783842666</v>
      </c>
      <c r="HP55" s="41">
        <v>111.87464775015178</v>
      </c>
      <c r="HQ55" s="41">
        <v>71.336412441994597</v>
      </c>
      <c r="HR55" s="41">
        <v>83.253731402995967</v>
      </c>
      <c r="HS55" s="41">
        <v>82.902550791081225</v>
      </c>
      <c r="HT55" s="41">
        <v>105.95621027982939</v>
      </c>
      <c r="HU55" s="41">
        <v>95.105540029896304</v>
      </c>
      <c r="HV55" s="41">
        <v>96.777500141738315</v>
      </c>
      <c r="HW55" s="41">
        <v>101.86668670594993</v>
      </c>
      <c r="HX55" s="41">
        <v>98.699894063641167</v>
      </c>
      <c r="HY55" s="41">
        <v>119.74035202542106</v>
      </c>
      <c r="HZ55" s="41">
        <v>84.505928330984545</v>
      </c>
      <c r="IA55" s="41">
        <v>117.2725271282474</v>
      </c>
      <c r="IB55" s="41">
        <v>79.533798231894139</v>
      </c>
      <c r="IC55" s="41">
        <v>111.25548892776722</v>
      </c>
      <c r="ID55" s="41">
        <v>68.183531500383467</v>
      </c>
      <c r="IE55" s="41">
        <v>113.51320315254753</v>
      </c>
      <c r="IF55" s="41">
        <v>106.24817905229845</v>
      </c>
      <c r="IG55" s="41">
        <v>107.58443490128759</v>
      </c>
      <c r="IH55" s="41">
        <v>83.609714255042491</v>
      </c>
      <c r="II55" s="41">
        <v>103.50045494731677</v>
      </c>
      <c r="IJ55" s="41">
        <v>103.03843880922169</v>
      </c>
      <c r="IK55" s="41">
        <v>126.9136333037622</v>
      </c>
      <c r="IL55" s="41">
        <v>92.876418008027812</v>
      </c>
      <c r="IM55" s="41">
        <v>87.07491881250499</v>
      </c>
      <c r="IN55" s="41">
        <v>87.694767579640001</v>
      </c>
      <c r="IO55" s="41">
        <v>120.01921241549125</v>
      </c>
      <c r="IP55" s="41">
        <v>90.29354234026809</v>
      </c>
      <c r="IQ55" s="41">
        <v>115.82264155048237</v>
      </c>
      <c r="IR55" s="41">
        <v>138.9388149758615</v>
      </c>
      <c r="IS55" s="41">
        <v>101.79940945218766</v>
      </c>
    </row>
    <row r="56" spans="1:255" x14ac:dyDescent="0.3">
      <c r="A56" s="6" t="s">
        <v>4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5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51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</row>
    <row r="57" spans="1:255" x14ac:dyDescent="0.3">
      <c r="A57" s="6" t="s">
        <v>20</v>
      </c>
      <c r="B57" s="41">
        <v>3.58</v>
      </c>
      <c r="C57" s="41">
        <v>3.97</v>
      </c>
      <c r="D57" s="41">
        <v>4.4009999999999998</v>
      </c>
      <c r="E57" s="41">
        <v>2.0049999999999999</v>
      </c>
      <c r="F57" s="41">
        <v>5.5609999999999999</v>
      </c>
      <c r="G57" s="41">
        <v>3.5840000000000001</v>
      </c>
      <c r="H57" s="41">
        <v>4.5279999999999996</v>
      </c>
      <c r="I57" s="41">
        <v>4.2140000000000004</v>
      </c>
      <c r="J57" s="41">
        <v>3.5819999999999999</v>
      </c>
      <c r="K57" s="41">
        <v>4.0599999999999996</v>
      </c>
      <c r="L57" s="41">
        <v>4.444</v>
      </c>
      <c r="M57" s="41">
        <v>3.794</v>
      </c>
      <c r="N57" s="41">
        <v>3.1459999999999999</v>
      </c>
      <c r="O57" s="41">
        <v>3.8090000000000002</v>
      </c>
      <c r="P57" s="41">
        <v>3.512</v>
      </c>
      <c r="Q57" s="41">
        <v>3.8210000000000002</v>
      </c>
      <c r="R57" s="41">
        <v>3.6160000000000001</v>
      </c>
      <c r="S57" s="41">
        <v>4.05</v>
      </c>
      <c r="T57" s="41">
        <v>4.7759999999999998</v>
      </c>
      <c r="U57" s="41">
        <v>2.2410000000000001</v>
      </c>
      <c r="V57" s="41">
        <v>4.5650000000000004</v>
      </c>
      <c r="W57" s="41">
        <v>4.3879999999999999</v>
      </c>
      <c r="X57" s="41">
        <v>4.6219999999999999</v>
      </c>
      <c r="Y57" s="41">
        <v>4.8049999999999997</v>
      </c>
      <c r="Z57" s="41">
        <v>3.26</v>
      </c>
      <c r="AA57" s="41">
        <v>3.9430000000000001</v>
      </c>
      <c r="AB57" s="41">
        <v>4.0529999999999999</v>
      </c>
      <c r="AC57" s="41">
        <v>4.28</v>
      </c>
      <c r="AD57" s="41">
        <v>3.5750000000000002</v>
      </c>
      <c r="AE57" s="41">
        <v>1.93</v>
      </c>
      <c r="AF57" s="41">
        <v>3.968</v>
      </c>
      <c r="AG57" s="41">
        <v>4.75</v>
      </c>
      <c r="AH57" s="41">
        <v>3.3</v>
      </c>
      <c r="AI57" s="41">
        <v>4.1040000000000001</v>
      </c>
      <c r="AJ57" s="41">
        <v>3.8279999999999998</v>
      </c>
      <c r="AK57" s="41">
        <v>3.8610000000000002</v>
      </c>
      <c r="AL57" s="41">
        <v>3.6019999999999999</v>
      </c>
      <c r="AM57" s="41">
        <v>3.9830000000000001</v>
      </c>
      <c r="AN57" s="41">
        <v>3.972</v>
      </c>
      <c r="AO57" s="41">
        <v>3.855</v>
      </c>
      <c r="AP57" s="41">
        <v>3.5779999999999998</v>
      </c>
      <c r="AQ57" s="41">
        <v>3.004</v>
      </c>
      <c r="AR57" s="41">
        <v>4.18</v>
      </c>
      <c r="AS57" s="41">
        <v>4.4450000000000003</v>
      </c>
      <c r="AT57" s="41">
        <v>2.992</v>
      </c>
      <c r="AU57" s="41">
        <v>3.5870000000000002</v>
      </c>
      <c r="AV57" s="41">
        <v>3.5129999999999999</v>
      </c>
      <c r="AW57" s="41">
        <v>3.6240000000000001</v>
      </c>
      <c r="AX57" s="41">
        <v>3.2959999999999998</v>
      </c>
      <c r="AY57" s="41">
        <v>3.35</v>
      </c>
      <c r="AZ57" s="41">
        <v>2.9670000000000001</v>
      </c>
      <c r="BA57" s="41">
        <v>3.577</v>
      </c>
      <c r="BB57" s="41">
        <v>3.42</v>
      </c>
      <c r="BC57" s="41">
        <v>3.5870000000000002</v>
      </c>
      <c r="BD57" s="41">
        <v>3.556</v>
      </c>
      <c r="BE57" s="41">
        <v>3.6120000000000001</v>
      </c>
      <c r="BF57" s="41">
        <v>3.2770000000000001</v>
      </c>
      <c r="BG57" s="41">
        <v>3.4169999999999998</v>
      </c>
      <c r="BH57" s="41">
        <v>3.629</v>
      </c>
      <c r="BI57" s="41">
        <v>4.383</v>
      </c>
      <c r="BJ57" s="41">
        <v>2.4209999999999998</v>
      </c>
      <c r="BK57" s="41">
        <v>2.5979999999999999</v>
      </c>
      <c r="BL57" s="41">
        <v>3.0329999999999999</v>
      </c>
      <c r="BM57" s="41">
        <v>4.29</v>
      </c>
      <c r="BN57" s="41">
        <v>2.8340000000000001</v>
      </c>
      <c r="BO57" s="41">
        <v>3.67</v>
      </c>
      <c r="BP57" s="41">
        <v>3.7309999999999999</v>
      </c>
      <c r="BQ57" s="41">
        <v>1.2030000000000001</v>
      </c>
      <c r="BR57" s="41">
        <v>4.3769999999999998</v>
      </c>
      <c r="BS57" s="41">
        <v>4.0010000000000003</v>
      </c>
      <c r="BT57" s="41">
        <v>3.5649999999999999</v>
      </c>
      <c r="BU57" s="41">
        <v>3.988</v>
      </c>
      <c r="BV57" s="41">
        <v>2.6819999999999999</v>
      </c>
      <c r="BW57" s="41">
        <v>2.827</v>
      </c>
      <c r="BX57" s="41">
        <v>3.5430000000000001</v>
      </c>
      <c r="BY57" s="41">
        <v>3.0219999999999998</v>
      </c>
      <c r="BZ57" s="41" t="s">
        <v>228</v>
      </c>
      <c r="CA57" s="41">
        <v>5.1379999999999999</v>
      </c>
      <c r="CB57" s="41">
        <v>4.0250000000000004</v>
      </c>
      <c r="CC57" s="41">
        <v>4.3659999999999997</v>
      </c>
      <c r="CD57" s="41">
        <v>2.734</v>
      </c>
      <c r="CE57" s="41">
        <v>3.3010000000000002</v>
      </c>
      <c r="CF57" s="41">
        <v>3.1970000000000001</v>
      </c>
      <c r="CG57" s="41">
        <v>3.4889999999999999</v>
      </c>
      <c r="CH57" s="41">
        <v>2.7989999999999999</v>
      </c>
      <c r="CI57" s="41">
        <v>3.2509999999999999</v>
      </c>
      <c r="CJ57" s="41">
        <v>2.81</v>
      </c>
      <c r="CK57" s="41">
        <v>3.1110000000000002</v>
      </c>
      <c r="CL57" s="41">
        <v>2.9780000000000002</v>
      </c>
      <c r="CM57" s="41">
        <v>3.3559999999999999</v>
      </c>
      <c r="CN57" s="41">
        <v>3.367</v>
      </c>
      <c r="CO57" s="41">
        <v>4.0540000000000003</v>
      </c>
      <c r="CP57" s="41">
        <v>2.8450000000000002</v>
      </c>
      <c r="CQ57" s="41">
        <v>3.1960000000000002</v>
      </c>
      <c r="CR57" s="41">
        <v>3.2829999999999999</v>
      </c>
      <c r="CS57" s="41">
        <v>3.44</v>
      </c>
      <c r="CT57" s="41">
        <v>3.03</v>
      </c>
      <c r="CU57" s="41">
        <v>2.57</v>
      </c>
      <c r="CV57" s="41">
        <v>3.01</v>
      </c>
      <c r="CW57" s="41">
        <v>4.2880000000000003</v>
      </c>
      <c r="CX57" s="41">
        <v>3.008</v>
      </c>
      <c r="CY57" s="41">
        <v>3.4750000000000001</v>
      </c>
      <c r="CZ57" s="41">
        <v>3.331</v>
      </c>
      <c r="DA57" s="41">
        <v>3.3519999999999999</v>
      </c>
      <c r="DB57" s="41">
        <v>2.9569999999999999</v>
      </c>
      <c r="DC57" s="41">
        <v>2.968</v>
      </c>
      <c r="DD57" s="41">
        <v>3.4169999999999998</v>
      </c>
      <c r="DE57" s="41">
        <v>3.181</v>
      </c>
      <c r="DF57" s="41">
        <v>2.532</v>
      </c>
      <c r="DG57" s="41">
        <v>2.3490000000000002</v>
      </c>
      <c r="DH57" s="41">
        <v>2.6720000000000002</v>
      </c>
      <c r="DI57" s="41">
        <v>4.6349999999999998</v>
      </c>
      <c r="DJ57" s="41">
        <v>2.673</v>
      </c>
      <c r="DK57" s="41">
        <v>3.1030000000000002</v>
      </c>
      <c r="DL57" s="41">
        <v>3.2010000000000001</v>
      </c>
      <c r="DM57" s="41">
        <v>2.6179999999999999</v>
      </c>
      <c r="DN57" s="41">
        <v>3.1930000000000001</v>
      </c>
      <c r="DO57" s="41">
        <v>3.2559999999999998</v>
      </c>
      <c r="DP57" s="41">
        <v>2.34</v>
      </c>
      <c r="DQ57" s="41">
        <v>5.0730000000000004</v>
      </c>
      <c r="DR57" s="41">
        <v>2.54</v>
      </c>
      <c r="DS57" s="41">
        <v>3.1389999999999998</v>
      </c>
      <c r="DT57" s="41">
        <v>1.7350000000000001</v>
      </c>
      <c r="DU57" s="41">
        <v>3.7669999999999999</v>
      </c>
      <c r="DV57" s="41">
        <v>3.2559999999999998</v>
      </c>
      <c r="DW57" s="41">
        <v>3.4119999999999999</v>
      </c>
      <c r="DX57" s="41">
        <v>3.3140000000000001</v>
      </c>
      <c r="DY57" s="41">
        <v>3.786</v>
      </c>
      <c r="DZ57" s="41">
        <v>2.38</v>
      </c>
      <c r="EA57" s="41">
        <v>3.3140000000000001</v>
      </c>
      <c r="EB57" s="41">
        <v>3.2610000000000001</v>
      </c>
      <c r="EC57" s="41">
        <v>1.631</v>
      </c>
      <c r="ED57" s="41">
        <v>4.1920000000000002</v>
      </c>
      <c r="EE57" s="41">
        <v>2.7890000000000001</v>
      </c>
      <c r="EF57" s="41">
        <v>2.6920000000000002</v>
      </c>
      <c r="EG57" s="41">
        <v>3.8559999999999999</v>
      </c>
      <c r="EH57" s="41">
        <v>2.6829999999999998</v>
      </c>
      <c r="EI57" s="41">
        <v>2.9670000000000001</v>
      </c>
      <c r="EJ57" s="41">
        <v>2.8530000000000002</v>
      </c>
      <c r="EK57" s="41">
        <v>3.5190000000000001</v>
      </c>
      <c r="EL57" s="41">
        <v>3.8180000000000001</v>
      </c>
      <c r="EM57" s="41">
        <v>2.9969999999999999</v>
      </c>
      <c r="EN57" s="41">
        <v>2.5819999999999999</v>
      </c>
      <c r="EO57" s="41">
        <v>2.8180000000000001</v>
      </c>
      <c r="EP57" s="41">
        <f>(SUM([8]Page1_1!$C$7:$C$11))/1000</f>
        <v>3.387</v>
      </c>
      <c r="EQ57" s="41">
        <v>2.6469999999999998</v>
      </c>
      <c r="ER57" s="41">
        <v>3.395</v>
      </c>
      <c r="ES57" s="41">
        <v>3.8119999999999998</v>
      </c>
      <c r="ET57" s="41">
        <v>2.6030000000000002</v>
      </c>
      <c r="EU57" s="41">
        <v>2.8959999999999999</v>
      </c>
      <c r="EV57" s="41">
        <v>2.9489999999999998</v>
      </c>
      <c r="EW57" s="41">
        <v>3.2320000000000002</v>
      </c>
      <c r="EX57" s="41">
        <v>2.6110000000000002</v>
      </c>
      <c r="EY57" s="41">
        <v>3.0569999999999999</v>
      </c>
      <c r="EZ57" s="41">
        <v>2.7250000000000001</v>
      </c>
      <c r="FA57" s="41">
        <v>2.7469999999999999</v>
      </c>
      <c r="FB57" s="41">
        <v>2.3929999999999998</v>
      </c>
      <c r="FC57" s="41">
        <v>3.1309999999999998</v>
      </c>
      <c r="FD57" s="41">
        <v>3.2589999999999999</v>
      </c>
      <c r="FE57" s="41">
        <v>3.6890000000000001</v>
      </c>
      <c r="FF57" s="41">
        <v>2.573</v>
      </c>
      <c r="FG57" s="41">
        <v>2.3889999999999998</v>
      </c>
      <c r="FH57" s="41">
        <v>3.4729999999999999</v>
      </c>
      <c r="FI57" s="41">
        <v>2.9260000000000002</v>
      </c>
      <c r="FJ57" s="41">
        <v>2.6280000000000001</v>
      </c>
      <c r="FK57" s="41">
        <v>2.8290000000000002</v>
      </c>
      <c r="FL57" s="41">
        <v>2.8119999999999998</v>
      </c>
      <c r="FM57" s="41">
        <v>2.5259999999999998</v>
      </c>
      <c r="FN57" s="41">
        <v>3.081</v>
      </c>
      <c r="FO57" s="54"/>
      <c r="FP57" s="41">
        <v>5.0449999999999999</v>
      </c>
      <c r="FQ57" s="41">
        <v>3.294</v>
      </c>
      <c r="FR57" s="41">
        <v>2.5670000000000002</v>
      </c>
      <c r="FS57" s="41">
        <v>2.5449999999999999</v>
      </c>
      <c r="FT57" s="41">
        <v>2.6190000000000002</v>
      </c>
      <c r="FU57" s="41">
        <v>3.7170000000000001</v>
      </c>
      <c r="FV57" s="41">
        <v>2.3450000000000002</v>
      </c>
      <c r="FW57" s="41">
        <v>2.1970000000000001</v>
      </c>
      <c r="FX57" s="41">
        <v>2.2010000000000001</v>
      </c>
      <c r="FY57" s="41">
        <v>2.7559999999999998</v>
      </c>
      <c r="FZ57" s="41">
        <v>2.8140000000000001</v>
      </c>
      <c r="GA57" s="41">
        <v>3.03</v>
      </c>
      <c r="GB57" s="41">
        <v>2.6840000000000002</v>
      </c>
      <c r="GC57" s="41">
        <v>3.2839999999999998</v>
      </c>
      <c r="GD57" s="41">
        <v>2.4009999999999998</v>
      </c>
      <c r="GE57" s="41">
        <v>2.585</v>
      </c>
      <c r="GF57" s="41">
        <v>2.8439999999999999</v>
      </c>
      <c r="GG57" s="41">
        <v>2.7250000000000001</v>
      </c>
      <c r="GH57" s="41">
        <v>2.4119999999999999</v>
      </c>
      <c r="GI57" s="41">
        <v>2.1850000000000001</v>
      </c>
      <c r="GJ57" s="41">
        <v>2.8109999999999999</v>
      </c>
      <c r="GK57" s="41">
        <v>2.9969999999999999</v>
      </c>
      <c r="GL57" s="41">
        <v>2.7250000000000001</v>
      </c>
      <c r="GM57" s="41">
        <v>2.9020000000000001</v>
      </c>
      <c r="GN57" s="41">
        <v>2.702</v>
      </c>
      <c r="GO57" s="41">
        <v>3.302</v>
      </c>
      <c r="GP57" s="41">
        <v>2.23</v>
      </c>
      <c r="GQ57" s="41">
        <v>2.613</v>
      </c>
      <c r="GR57" s="41">
        <v>2.3180000000000001</v>
      </c>
      <c r="GS57" s="41">
        <v>2.706</v>
      </c>
      <c r="GT57" s="41">
        <v>2.996</v>
      </c>
      <c r="GU57" s="41">
        <v>2.2050000000000001</v>
      </c>
      <c r="GV57" s="41">
        <v>3.0939999999999999</v>
      </c>
      <c r="GW57" s="41">
        <v>3.444</v>
      </c>
      <c r="GX57" s="41">
        <v>2.0979999999999999</v>
      </c>
      <c r="GY57" s="41">
        <v>2.5190000000000001</v>
      </c>
      <c r="GZ57" s="41">
        <v>2.7330000000000001</v>
      </c>
      <c r="HA57" s="41">
        <v>2.8929999999999998</v>
      </c>
      <c r="HB57" s="41">
        <v>2.65</v>
      </c>
      <c r="HC57" s="41">
        <v>2.2200000000000002</v>
      </c>
      <c r="HD57" s="41">
        <v>2.3239999999999998</v>
      </c>
      <c r="HE57" s="41">
        <v>3.0059999999999998</v>
      </c>
      <c r="HF57" s="41">
        <v>2.4769999999999999</v>
      </c>
      <c r="HG57" s="41">
        <v>2.246</v>
      </c>
      <c r="HH57" s="41">
        <v>3.0419999999999998</v>
      </c>
      <c r="HI57" s="41">
        <v>2.302</v>
      </c>
      <c r="HJ57" s="48"/>
      <c r="HK57" s="41">
        <v>4.7430000000000003</v>
      </c>
      <c r="HL57" s="41">
        <v>2.89</v>
      </c>
      <c r="HM57" s="41">
        <v>3.13</v>
      </c>
      <c r="HN57" s="41">
        <v>2.1880000000000002</v>
      </c>
      <c r="HO57" s="41">
        <v>2.2069999999999999</v>
      </c>
      <c r="HP57" s="41">
        <v>2.919</v>
      </c>
      <c r="HQ57" s="41">
        <v>1.8440000000000001</v>
      </c>
      <c r="HR57" s="41">
        <v>2.7130000000000001</v>
      </c>
      <c r="HS57" s="41">
        <v>2.2130000000000001</v>
      </c>
      <c r="HT57" s="41">
        <v>3.1379999999999999</v>
      </c>
      <c r="HU57" s="41">
        <v>2.637</v>
      </c>
      <c r="HV57" s="41">
        <v>2.4470000000000001</v>
      </c>
      <c r="HW57" s="41">
        <v>2.375</v>
      </c>
      <c r="HX57" s="41">
        <v>2.2519999999999998</v>
      </c>
      <c r="HY57" s="41">
        <v>2.948</v>
      </c>
      <c r="HZ57" s="41">
        <v>1.98</v>
      </c>
      <c r="IA57" s="41">
        <v>2.2570000000000001</v>
      </c>
      <c r="IB57" s="41">
        <v>2.121</v>
      </c>
      <c r="IC57" s="41">
        <v>9.0079999999999991</v>
      </c>
      <c r="ID57" s="41">
        <v>1.8939999999999999</v>
      </c>
      <c r="IE57" s="41">
        <v>2.69</v>
      </c>
      <c r="IF57" s="41">
        <v>2.4929999999999999</v>
      </c>
      <c r="IG57" s="41">
        <v>2.57</v>
      </c>
      <c r="IH57" s="41">
        <v>1.9710000000000001</v>
      </c>
      <c r="II57" s="41">
        <v>2.1640000000000001</v>
      </c>
      <c r="IJ57" s="41">
        <v>2.2599999999999998</v>
      </c>
      <c r="IK57" s="41">
        <v>2.9119999999999999</v>
      </c>
      <c r="IL57" s="41">
        <v>1.867</v>
      </c>
      <c r="IM57" s="41">
        <v>1.78</v>
      </c>
      <c r="IN57" s="41">
        <v>2.077</v>
      </c>
      <c r="IO57" s="41">
        <v>2.3010000000000002</v>
      </c>
      <c r="IP57" s="41">
        <v>2.4169999999999998</v>
      </c>
      <c r="IQ57" s="41">
        <v>2.363</v>
      </c>
      <c r="IR57" s="41">
        <v>2.419</v>
      </c>
      <c r="IS57" s="41">
        <v>2.6680000000000001</v>
      </c>
    </row>
    <row r="58" spans="1:255" x14ac:dyDescent="0.3">
      <c r="A58" s="6" t="s">
        <v>35</v>
      </c>
      <c r="B58" s="41">
        <v>0.20567963410939999</v>
      </c>
      <c r="C58" s="41">
        <v>0.20502704161839003</v>
      </c>
      <c r="D58" s="41">
        <v>0.23744259002689999</v>
      </c>
      <c r="E58" s="41">
        <v>0.11355358979061</v>
      </c>
      <c r="F58" s="41">
        <v>0.293044245624</v>
      </c>
      <c r="G58" s="41">
        <v>0.19985345394160001</v>
      </c>
      <c r="H58" s="41">
        <v>0.26304805021325001</v>
      </c>
      <c r="I58" s="41">
        <v>0.23655048334960999</v>
      </c>
      <c r="J58" s="41">
        <v>0.20790200523499999</v>
      </c>
      <c r="K58" s="41">
        <v>0.22897406518486998</v>
      </c>
      <c r="L58" s="41">
        <v>0.26391978020174001</v>
      </c>
      <c r="M58" s="41">
        <v>0.22013731656565999</v>
      </c>
      <c r="N58" s="41">
        <v>0.182823629967</v>
      </c>
      <c r="O58" s="41">
        <v>0.21422638337708999</v>
      </c>
      <c r="P58" s="41">
        <v>0.19800451550093001</v>
      </c>
      <c r="Q58" s="41">
        <v>0.22049528395681001</v>
      </c>
      <c r="R58" s="41">
        <v>0.20842878371199999</v>
      </c>
      <c r="S58" s="41">
        <v>0.23178655518800001</v>
      </c>
      <c r="T58" s="41">
        <v>0.28208901298099998</v>
      </c>
      <c r="U58" s="41">
        <v>0.1221258702313</v>
      </c>
      <c r="V58" s="41">
        <v>0.26841635588661</v>
      </c>
      <c r="W58" s="41">
        <v>0.24281099727638</v>
      </c>
      <c r="X58" s="41">
        <v>0.25488084860299998</v>
      </c>
      <c r="Y58" s="41">
        <v>0.25332583618601001</v>
      </c>
      <c r="Z58" s="41">
        <v>0.17542393248400001</v>
      </c>
      <c r="AA58" s="41">
        <v>0.20529467583399999</v>
      </c>
      <c r="AB58" s="41">
        <v>0.22863174583099999</v>
      </c>
      <c r="AC58" s="41">
        <v>0.22791432936100001</v>
      </c>
      <c r="AD58" s="41">
        <v>0.187747742878</v>
      </c>
      <c r="AE58" s="41">
        <v>9.2582492547999995E-2</v>
      </c>
      <c r="AF58" s="41">
        <v>0.21651335257400001</v>
      </c>
      <c r="AG58" s="41">
        <v>0.27157293962149998</v>
      </c>
      <c r="AH58" s="41">
        <v>0.22449492314799999</v>
      </c>
      <c r="AI58" s="41">
        <v>0.23910196148291998</v>
      </c>
      <c r="AJ58" s="41">
        <v>0.228437689577</v>
      </c>
      <c r="AK58" s="41">
        <v>0.20589803771599999</v>
      </c>
      <c r="AL58" s="41">
        <v>0.21318571321599999</v>
      </c>
      <c r="AM58" s="41">
        <v>0.22183997039370001</v>
      </c>
      <c r="AN58" s="41">
        <v>0.21612699449049999</v>
      </c>
      <c r="AO58" s="41">
        <v>0.21202354349550001</v>
      </c>
      <c r="AP58" s="41">
        <v>0.1942693226235</v>
      </c>
      <c r="AQ58" s="41">
        <v>0.16682872470412</v>
      </c>
      <c r="AR58" s="41">
        <v>0.24719295566895999</v>
      </c>
      <c r="AS58" s="41">
        <v>0.26260297212825001</v>
      </c>
      <c r="AT58" s="41">
        <v>0.18714186774800001</v>
      </c>
      <c r="AU58" s="41">
        <v>0.204708101414</v>
      </c>
      <c r="AV58" s="41">
        <v>0.19855569440000001</v>
      </c>
      <c r="AW58" s="41">
        <v>0.20105588524500001</v>
      </c>
      <c r="AX58" s="41">
        <v>0.20996016579140001</v>
      </c>
      <c r="AY58" s="41">
        <v>0.20681246123297997</v>
      </c>
      <c r="AZ58" s="41">
        <v>0.18207480544857002</v>
      </c>
      <c r="BA58" s="41">
        <v>0.20568786716099999</v>
      </c>
      <c r="BB58" s="41">
        <v>0.21617097551700001</v>
      </c>
      <c r="BC58" s="41">
        <v>0.20984909157250001</v>
      </c>
      <c r="BD58" s="41">
        <v>0.2149176643514</v>
      </c>
      <c r="BE58" s="41">
        <v>0.21523942375679</v>
      </c>
      <c r="BF58" s="41">
        <v>0.22136858156200001</v>
      </c>
      <c r="BG58" s="41">
        <v>0.20853046010547002</v>
      </c>
      <c r="BH58" s="41">
        <v>0.24086837582059997</v>
      </c>
      <c r="BI58" s="41">
        <v>0.27764157880029006</v>
      </c>
      <c r="BJ58" s="41">
        <v>0.15109669277160001</v>
      </c>
      <c r="BK58" s="41">
        <v>0.16060891932088001</v>
      </c>
      <c r="BL58" s="41">
        <v>0.18096150245091</v>
      </c>
      <c r="BM58" s="41">
        <v>0.26007915597226999</v>
      </c>
      <c r="BN58" s="41">
        <v>0.19287615172799999</v>
      </c>
      <c r="BO58" s="41">
        <v>0.20867364655388002</v>
      </c>
      <c r="BP58" s="41">
        <v>0.21644291613470001</v>
      </c>
      <c r="BQ58" s="41">
        <v>6.9327798708119989E-2</v>
      </c>
      <c r="BR58" s="41">
        <v>0.26192370078400001</v>
      </c>
      <c r="BS58" s="41">
        <v>0.24890130254401999</v>
      </c>
      <c r="BT58" s="41">
        <v>0.22499494420999999</v>
      </c>
      <c r="BU58" s="41">
        <v>0.24286987326334</v>
      </c>
      <c r="BV58" s="41">
        <v>0.178617452894</v>
      </c>
      <c r="BW58" s="41">
        <v>0.17095100870989999</v>
      </c>
      <c r="BX58" s="41">
        <v>0.22994371724795998</v>
      </c>
      <c r="BY58" s="41">
        <v>0.19436082080470002</v>
      </c>
      <c r="BZ58" s="41" t="s">
        <v>228</v>
      </c>
      <c r="CA58" s="41">
        <v>0.3328028883702</v>
      </c>
      <c r="CB58" s="41">
        <v>0.26397091913363002</v>
      </c>
      <c r="CC58" s="41">
        <v>0.27248555359560001</v>
      </c>
      <c r="CD58" s="41">
        <v>0.18697427843188</v>
      </c>
      <c r="CE58" s="41">
        <v>0.21096058364048001</v>
      </c>
      <c r="CF58" s="41">
        <v>0.18608469517015999</v>
      </c>
      <c r="CG58" s="41">
        <v>0.22438581457339998</v>
      </c>
      <c r="CH58" s="41">
        <v>0.17381090819296</v>
      </c>
      <c r="CI58" s="41">
        <v>0.18980577643032001</v>
      </c>
      <c r="CJ58" s="41">
        <v>0.17263880751236002</v>
      </c>
      <c r="CK58" s="41">
        <v>0.18604981387337</v>
      </c>
      <c r="CL58" s="41">
        <v>0.19727898454867998</v>
      </c>
      <c r="CM58" s="41">
        <v>0.21207272235579999</v>
      </c>
      <c r="CN58" s="41">
        <v>0.21952302959778</v>
      </c>
      <c r="CO58" s="41">
        <v>0.24987603888022</v>
      </c>
      <c r="CP58" s="41">
        <v>0.1803146778744</v>
      </c>
      <c r="CQ58" s="41">
        <v>0.21452568500700001</v>
      </c>
      <c r="CR58" s="41">
        <v>0.219664617984</v>
      </c>
      <c r="CS58" s="41">
        <v>0.20438749006833001</v>
      </c>
      <c r="CT58" s="41">
        <v>0.19688836723179998</v>
      </c>
      <c r="CU58" s="41">
        <v>0.16105569307699999</v>
      </c>
      <c r="CV58" s="41">
        <v>0.18781218724716997</v>
      </c>
      <c r="CW58" s="41">
        <v>0.27578753205126</v>
      </c>
      <c r="CX58" s="41">
        <v>0.19765771899595999</v>
      </c>
      <c r="CY58" s="41">
        <v>0.20984333008600001</v>
      </c>
      <c r="CZ58" s="41">
        <v>0.21966419342429</v>
      </c>
      <c r="DA58" s="41">
        <v>0.21182605029859999</v>
      </c>
      <c r="DB58" s="41">
        <v>0.20149114607599999</v>
      </c>
      <c r="DC58" s="41">
        <v>0.19525153637522</v>
      </c>
      <c r="DD58" s="41">
        <v>0.22196074776121</v>
      </c>
      <c r="DE58" s="41">
        <v>0.22250670448900001</v>
      </c>
      <c r="DF58" s="41">
        <v>0.16385935642300001</v>
      </c>
      <c r="DG58" s="41">
        <v>0.14916828506415</v>
      </c>
      <c r="DH58" s="41">
        <v>0.1704240065865</v>
      </c>
      <c r="DI58" s="41">
        <v>0.2939692939445</v>
      </c>
      <c r="DJ58" s="41">
        <v>0.18048918969248001</v>
      </c>
      <c r="DK58" s="41">
        <v>0.19727057568975997</v>
      </c>
      <c r="DL58" s="41">
        <v>0.20032411405011999</v>
      </c>
      <c r="DM58" s="41">
        <v>0.15085535924066001</v>
      </c>
      <c r="DN58" s="41">
        <v>0.20987334206351002</v>
      </c>
      <c r="DO58" s="41">
        <v>0.21398793091665999</v>
      </c>
      <c r="DP58" s="41">
        <v>0.152300552758</v>
      </c>
      <c r="DQ58" s="41">
        <v>0.33900426226913</v>
      </c>
      <c r="DR58" s="41">
        <v>0.16457596581799999</v>
      </c>
      <c r="DS58" s="41">
        <v>0.19127141094866998</v>
      </c>
      <c r="DT58" s="41">
        <v>0.108595603146</v>
      </c>
      <c r="DU58" s="41">
        <v>0.23477970922899999</v>
      </c>
      <c r="DV58" s="41">
        <v>0.21847533374993999</v>
      </c>
      <c r="DW58" s="41">
        <v>0.23152892876197001</v>
      </c>
      <c r="DX58" s="41">
        <v>0.19568876020100001</v>
      </c>
      <c r="DY58" s="41">
        <v>0.24493661948367002</v>
      </c>
      <c r="DZ58" s="41">
        <v>0.15319806793999999</v>
      </c>
      <c r="EA58" s="41">
        <v>0.21620504985042999</v>
      </c>
      <c r="EB58" s="41">
        <v>0.21171120036179999</v>
      </c>
      <c r="EC58" s="41">
        <v>0.10805115548700001</v>
      </c>
      <c r="ED58" s="41">
        <v>0.26705405673391003</v>
      </c>
      <c r="EE58" s="41">
        <v>0.191892349706</v>
      </c>
      <c r="EF58" s="41">
        <v>0.17876491664351002</v>
      </c>
      <c r="EG58" s="41">
        <v>0.25433563126632003</v>
      </c>
      <c r="EH58" s="41">
        <v>0.17735386021373001</v>
      </c>
      <c r="EI58" s="41">
        <v>0.195554989013</v>
      </c>
      <c r="EJ58" s="41">
        <v>0.19556310651875</v>
      </c>
      <c r="EK58" s="41">
        <v>0.23222546456099999</v>
      </c>
      <c r="EL58" s="41">
        <v>0.27664787112540001</v>
      </c>
      <c r="EM58" s="41">
        <v>0.20876770814675</v>
      </c>
      <c r="EN58" s="41">
        <v>0.1745131837334</v>
      </c>
      <c r="EO58" s="41">
        <v>0.18111195340799999</v>
      </c>
      <c r="EP58" s="41">
        <f>(SUM([8]Page1_1!$B$7:$B$11))/1000000000000</f>
        <v>0.259371659418</v>
      </c>
      <c r="EQ58" s="41">
        <v>0.187696048763</v>
      </c>
      <c r="ER58" s="41">
        <v>0.21470585659874999</v>
      </c>
      <c r="ES58" s="41">
        <v>0.2432027373375</v>
      </c>
      <c r="ET58" s="41">
        <v>0.17828094721054999</v>
      </c>
      <c r="EU58" s="41">
        <v>0.19299150143061999</v>
      </c>
      <c r="EV58" s="41">
        <v>0.18709165372341999</v>
      </c>
      <c r="EW58" s="41">
        <v>0.22887191987229999</v>
      </c>
      <c r="EX58" s="41">
        <v>0.18457024197149999</v>
      </c>
      <c r="EY58" s="41">
        <v>0.22061103496306</v>
      </c>
      <c r="EZ58" s="41">
        <v>0.20669549320843</v>
      </c>
      <c r="FA58" s="41">
        <v>0.17470860898528001</v>
      </c>
      <c r="FB58" s="41">
        <v>0.15999343729318</v>
      </c>
      <c r="FC58" s="41">
        <v>0.2234623855973</v>
      </c>
      <c r="FD58" s="41">
        <v>0.20420807895699999</v>
      </c>
      <c r="FE58" s="41">
        <v>0.24075627078100001</v>
      </c>
      <c r="FF58" s="41">
        <v>0.1777134198343</v>
      </c>
      <c r="FG58" s="41">
        <v>0.16443256534625</v>
      </c>
      <c r="FH58" s="41">
        <v>0.22581342232119</v>
      </c>
      <c r="FI58" s="41">
        <v>0.19591219766441001</v>
      </c>
      <c r="FJ58" s="41">
        <v>0.178629456277</v>
      </c>
      <c r="FK58" s="41">
        <v>0.19708374742620002</v>
      </c>
      <c r="FL58" s="41">
        <v>0.18553548433661998</v>
      </c>
      <c r="FM58" s="41">
        <v>0.17596971234129999</v>
      </c>
      <c r="FN58" s="41">
        <v>0.20161719184527999</v>
      </c>
      <c r="FO58" s="55"/>
      <c r="FP58" s="41">
        <v>0.34002104234699998</v>
      </c>
      <c r="FQ58" s="41">
        <v>0.23922558974534</v>
      </c>
      <c r="FR58" s="41">
        <v>0.17388985693579997</v>
      </c>
      <c r="FS58" s="41">
        <v>0.16484079330589999</v>
      </c>
      <c r="FT58" s="41">
        <v>0.18383343878104999</v>
      </c>
      <c r="FU58" s="41">
        <v>0.25151695342839003</v>
      </c>
      <c r="FV58" s="41">
        <v>0.15824539797459999</v>
      </c>
      <c r="FW58" s="41">
        <v>0.15131608300545998</v>
      </c>
      <c r="FX58" s="41">
        <v>0.14373349097099999</v>
      </c>
      <c r="FY58" s="41">
        <v>0.19410585977700001</v>
      </c>
      <c r="FZ58" s="41">
        <v>0.21010455647428</v>
      </c>
      <c r="GA58" s="41">
        <v>0.213069223512</v>
      </c>
      <c r="GB58" s="41">
        <v>0.18072082331664999</v>
      </c>
      <c r="GC58" s="41">
        <v>0.232133217334</v>
      </c>
      <c r="GD58" s="41">
        <v>0.17529265149949999</v>
      </c>
      <c r="GE58" s="41">
        <v>0.17801732723889999</v>
      </c>
      <c r="GF58" s="41">
        <v>0.20251045949499</v>
      </c>
      <c r="GG58" s="41">
        <v>0.186022318086</v>
      </c>
      <c r="GH58" s="41">
        <v>0.173983184279</v>
      </c>
      <c r="GI58" s="41">
        <v>0.148130960014</v>
      </c>
      <c r="GJ58" s="41">
        <v>0.18128155454100001</v>
      </c>
      <c r="GK58" s="41">
        <v>0.21237716982900001</v>
      </c>
      <c r="GL58" s="41">
        <v>0.19093201827814002</v>
      </c>
      <c r="GM58" s="41">
        <v>0.21408724046329999</v>
      </c>
      <c r="GN58" s="41">
        <v>0.188835769402</v>
      </c>
      <c r="GO58" s="41">
        <v>0.22131927635000001</v>
      </c>
      <c r="GP58" s="41">
        <v>0.1446204976678</v>
      </c>
      <c r="GQ58" s="41">
        <v>0.18211353315804002</v>
      </c>
      <c r="GR58" s="41">
        <v>0.15913576051422998</v>
      </c>
      <c r="GS58" s="41">
        <v>0.19141745286536999</v>
      </c>
      <c r="GT58" s="41">
        <v>0.24091085913935001</v>
      </c>
      <c r="GU58" s="41">
        <v>0.14351690595300001</v>
      </c>
      <c r="GV58" s="41">
        <v>0.23253121036767999</v>
      </c>
      <c r="GW58" s="41">
        <v>0.26834880734700001</v>
      </c>
      <c r="GX58" s="41">
        <v>0.17220564683625</v>
      </c>
      <c r="GY58" s="41">
        <v>0.18350514643499999</v>
      </c>
      <c r="GZ58" s="41">
        <v>0.1965620608726</v>
      </c>
      <c r="HA58" s="41">
        <v>0.207346591453</v>
      </c>
      <c r="HB58" s="41">
        <v>0.21510248938793</v>
      </c>
      <c r="HC58" s="41">
        <v>0.16293381573599999</v>
      </c>
      <c r="HD58" s="41">
        <v>0.176714144899</v>
      </c>
      <c r="HE58" s="41">
        <v>0.21320761895400001</v>
      </c>
      <c r="HF58" s="41">
        <v>0.18866917536802</v>
      </c>
      <c r="HG58" s="41">
        <v>0.16273251809299999</v>
      </c>
      <c r="HH58" s="41">
        <v>0.22030708862729997</v>
      </c>
      <c r="HI58" s="41">
        <v>0.17182554372756001</v>
      </c>
      <c r="HJ58" s="48"/>
      <c r="HK58" s="41">
        <v>0.36144485843399998</v>
      </c>
      <c r="HL58" s="41">
        <v>0.2072485413813</v>
      </c>
      <c r="HM58" s="41">
        <v>0.22084740301344</v>
      </c>
      <c r="HN58" s="41">
        <v>0.15607634722725</v>
      </c>
      <c r="HO58" s="41">
        <v>0.15417105729639999</v>
      </c>
      <c r="HP58" s="41">
        <v>0.224221132899</v>
      </c>
      <c r="HQ58" s="41">
        <v>0.14302650020800001</v>
      </c>
      <c r="HR58" s="41">
        <v>0.186993968353</v>
      </c>
      <c r="HS58" s="41">
        <v>0.16160537143202</v>
      </c>
      <c r="HT58" s="41">
        <v>0.21795795006857999</v>
      </c>
      <c r="HU58" s="41">
        <v>0.22542788590999999</v>
      </c>
      <c r="HV58" s="41">
        <v>0.18089916243099999</v>
      </c>
      <c r="HW58" s="41">
        <v>0.16090206978320001</v>
      </c>
      <c r="HX58" s="41">
        <v>0.15467391002399999</v>
      </c>
      <c r="HY58" s="41">
        <v>0.22812950993100001</v>
      </c>
      <c r="HZ58" s="41">
        <v>0.155677021532</v>
      </c>
      <c r="IA58" s="41">
        <v>0.16869317988900001</v>
      </c>
      <c r="IB58" s="41">
        <v>0.15760824004978</v>
      </c>
      <c r="IC58" s="41">
        <v>0.69661471046612999</v>
      </c>
      <c r="ID58" s="41">
        <v>0.13115765454673001</v>
      </c>
      <c r="IE58" s="41">
        <v>0.19041998843579999</v>
      </c>
      <c r="IF58" s="41">
        <v>0.196334778737</v>
      </c>
      <c r="IG58" s="41">
        <v>0.18131252905</v>
      </c>
      <c r="IH58" s="41">
        <v>0.15007206224700001</v>
      </c>
      <c r="II58" s="41">
        <v>0.17435986813500001</v>
      </c>
      <c r="IJ58" s="41">
        <v>0.16922357366349999</v>
      </c>
      <c r="IK58" s="41">
        <v>0.222107925475</v>
      </c>
      <c r="IL58" s="41">
        <v>0.141132315585</v>
      </c>
      <c r="IM58" s="41">
        <v>0.13229109296775998</v>
      </c>
      <c r="IN58" s="41">
        <v>0.15941196214976</v>
      </c>
      <c r="IO58" s="41">
        <v>0.18591770269343</v>
      </c>
      <c r="IP58" s="41">
        <v>0.17741492626800001</v>
      </c>
      <c r="IQ58" s="41">
        <v>0.16887383882000001</v>
      </c>
      <c r="IR58" s="41">
        <v>0.17659960874200001</v>
      </c>
      <c r="IS58" s="41">
        <v>0.208389413666</v>
      </c>
    </row>
    <row r="59" spans="1:255" x14ac:dyDescent="0.3">
      <c r="A59" t="s">
        <v>16</v>
      </c>
      <c r="BB59" s="32"/>
      <c r="BD59" s="32"/>
      <c r="DY59" s="40"/>
      <c r="DZ59" s="40"/>
      <c r="GE59" s="32"/>
      <c r="GJ59" s="32"/>
    </row>
    <row r="60" spans="1:255" x14ac:dyDescent="0.3">
      <c r="A60" t="s">
        <v>17</v>
      </c>
      <c r="AL60" s="32"/>
      <c r="AO60" s="32"/>
      <c r="AS60" s="32"/>
      <c r="AU60" s="32"/>
      <c r="AV60" s="32"/>
      <c r="AW60" s="32"/>
      <c r="AX60" s="32"/>
      <c r="AY60" s="32"/>
      <c r="AZ60" s="32"/>
      <c r="BB60" s="32"/>
      <c r="BJ60" s="32"/>
      <c r="BK60" s="32"/>
      <c r="BM60" s="32"/>
      <c r="BR60" s="32"/>
      <c r="BT60" s="32"/>
      <c r="BV60" s="32"/>
      <c r="BX60" s="32"/>
      <c r="BZ60" s="32"/>
      <c r="CE60" s="32"/>
      <c r="CG60" s="32"/>
      <c r="CL60" s="32"/>
      <c r="CQ60" s="32"/>
      <c r="CR60" s="32"/>
      <c r="DY60" s="40"/>
      <c r="DZ60" s="40"/>
      <c r="GA60" s="32"/>
      <c r="GE60" s="32"/>
      <c r="HN60" s="32"/>
      <c r="HS60" s="32"/>
      <c r="IB60" s="32"/>
      <c r="ID60" s="32"/>
      <c r="IH60" s="32"/>
      <c r="IM60" s="32"/>
      <c r="IN60" s="32"/>
      <c r="IS60" s="32"/>
    </row>
    <row r="61" spans="1:255" x14ac:dyDescent="0.3">
      <c r="A61" t="s">
        <v>18</v>
      </c>
      <c r="AN61" s="32"/>
      <c r="AO61" s="32"/>
      <c r="AP61" s="32"/>
      <c r="AV61" s="32"/>
      <c r="AY61" s="32"/>
      <c r="BD61" s="32"/>
      <c r="BH61" s="32"/>
      <c r="BW61" s="32"/>
      <c r="BY61" s="32"/>
      <c r="CB61" s="32"/>
      <c r="CD61" s="32"/>
      <c r="CH61" s="32"/>
      <c r="CK61" s="32"/>
      <c r="CM61" s="32"/>
      <c r="CT61" s="32"/>
      <c r="CU61" s="32"/>
      <c r="CV61" s="32"/>
      <c r="CX61" s="32"/>
      <c r="CY61" s="32"/>
      <c r="CZ61" s="32"/>
      <c r="DB61" s="32"/>
      <c r="DF61" s="32"/>
      <c r="DY61" s="40"/>
      <c r="DZ61" s="40"/>
      <c r="GX61" s="32"/>
      <c r="HN61" s="32"/>
      <c r="HO61" s="32"/>
      <c r="HR61" s="32"/>
      <c r="HV61" s="32"/>
      <c r="HX61" s="32"/>
      <c r="IA61" s="32"/>
      <c r="IB61" s="32"/>
      <c r="IC61" s="32"/>
      <c r="ID61" s="32"/>
      <c r="IG61" s="32"/>
      <c r="IH61" s="32"/>
      <c r="II61" s="32"/>
      <c r="IJ61" s="32"/>
      <c r="IL61" s="32"/>
      <c r="IS61" s="32"/>
    </row>
    <row r="62" spans="1:255" x14ac:dyDescent="0.3">
      <c r="A62" t="s">
        <v>19</v>
      </c>
      <c r="AW62" s="32"/>
      <c r="BA62" s="32"/>
      <c r="CK62" s="32"/>
      <c r="CP62" s="32"/>
      <c r="DD62" s="32"/>
      <c r="DG62" s="32"/>
      <c r="DH62" s="32"/>
      <c r="DK62" s="32"/>
      <c r="DY62" s="40"/>
      <c r="DZ62" s="40"/>
      <c r="FK62" s="32"/>
      <c r="HO62" s="32"/>
      <c r="HR62" s="32"/>
      <c r="HT62" s="32"/>
      <c r="HX62" s="32"/>
      <c r="IA62" s="32"/>
    </row>
    <row r="63" spans="1:255" x14ac:dyDescent="0.3">
      <c r="AL63" s="32"/>
      <c r="AN63" s="32"/>
      <c r="DM63" s="32"/>
      <c r="HT63" s="32"/>
      <c r="HV63" s="32"/>
      <c r="HW63" s="32"/>
    </row>
    <row r="64" spans="1:255" x14ac:dyDescent="0.3">
      <c r="DE64" s="32"/>
      <c r="DI64" s="32"/>
    </row>
    <row r="65" spans="1:115" x14ac:dyDescent="0.3">
      <c r="A65" s="59"/>
      <c r="B65" s="56" t="s">
        <v>273</v>
      </c>
      <c r="C65" s="57"/>
      <c r="D65" s="57"/>
      <c r="E65" s="58"/>
      <c r="F65" s="56" t="s">
        <v>274</v>
      </c>
      <c r="G65" s="57"/>
      <c r="H65" s="57"/>
      <c r="I65" s="58"/>
      <c r="J65" s="56" t="s">
        <v>275</v>
      </c>
      <c r="K65" s="57"/>
      <c r="L65" s="57"/>
      <c r="M65" s="58"/>
      <c r="N65" s="56" t="s">
        <v>276</v>
      </c>
      <c r="O65" s="57"/>
      <c r="P65" s="57"/>
      <c r="Q65" s="58"/>
      <c r="R65" s="56" t="s">
        <v>277</v>
      </c>
      <c r="S65" s="57"/>
      <c r="T65" s="57"/>
      <c r="U65" s="58"/>
      <c r="V65" s="56" t="s">
        <v>278</v>
      </c>
      <c r="W65" s="57"/>
      <c r="X65" s="57"/>
      <c r="Y65" s="58"/>
      <c r="Z65" s="56" t="s">
        <v>279</v>
      </c>
      <c r="AA65" s="57"/>
      <c r="AB65" s="57"/>
      <c r="AC65" s="58"/>
      <c r="AD65" s="56" t="s">
        <v>280</v>
      </c>
      <c r="AE65" s="57"/>
      <c r="AF65" s="57"/>
      <c r="AG65" s="58"/>
      <c r="DA65" s="32"/>
      <c r="DK65" s="32"/>
    </row>
    <row r="66" spans="1:115" x14ac:dyDescent="0.3">
      <c r="A66" s="60"/>
      <c r="B66" s="10" t="s">
        <v>12</v>
      </c>
      <c r="C66" s="10" t="s">
        <v>13</v>
      </c>
      <c r="D66" s="10" t="s">
        <v>14</v>
      </c>
      <c r="E66" s="10" t="s">
        <v>15</v>
      </c>
      <c r="F66" s="10" t="s">
        <v>12</v>
      </c>
      <c r="G66" s="10" t="s">
        <v>13</v>
      </c>
      <c r="H66" s="10" t="s">
        <v>14</v>
      </c>
      <c r="I66" s="10" t="s">
        <v>15</v>
      </c>
      <c r="J66" s="10" t="s">
        <v>12</v>
      </c>
      <c r="K66" s="10" t="s">
        <v>13</v>
      </c>
      <c r="L66" s="10" t="s">
        <v>14</v>
      </c>
      <c r="M66" s="10" t="s">
        <v>15</v>
      </c>
      <c r="N66" s="10" t="s">
        <v>12</v>
      </c>
      <c r="O66" s="10" t="s">
        <v>13</v>
      </c>
      <c r="P66" s="10" t="s">
        <v>14</v>
      </c>
      <c r="Q66" s="10" t="s">
        <v>15</v>
      </c>
      <c r="R66" s="10" t="s">
        <v>12</v>
      </c>
      <c r="S66" s="10" t="s">
        <v>13</v>
      </c>
      <c r="T66" s="10" t="s">
        <v>14</v>
      </c>
      <c r="U66" s="10" t="s">
        <v>15</v>
      </c>
      <c r="V66" s="10" t="s">
        <v>12</v>
      </c>
      <c r="W66" s="10" t="s">
        <v>13</v>
      </c>
      <c r="X66" s="10" t="s">
        <v>14</v>
      </c>
      <c r="Y66" s="10" t="s">
        <v>15</v>
      </c>
      <c r="Z66" s="10" t="s">
        <v>12</v>
      </c>
      <c r="AA66" s="10" t="s">
        <v>13</v>
      </c>
      <c r="AB66" s="10" t="s">
        <v>14</v>
      </c>
      <c r="AC66" s="10" t="s">
        <v>15</v>
      </c>
      <c r="AD66" s="10" t="s">
        <v>12</v>
      </c>
      <c r="AE66" s="10" t="s">
        <v>13</v>
      </c>
      <c r="AF66" s="10" t="s">
        <v>14</v>
      </c>
      <c r="AG66" s="10" t="s">
        <v>15</v>
      </c>
    </row>
    <row r="67" spans="1:115" x14ac:dyDescent="0.3">
      <c r="A67" s="1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115" x14ac:dyDescent="0.3">
      <c r="A68" s="2" t="s">
        <v>20</v>
      </c>
      <c r="B68" s="42">
        <v>165.137</v>
      </c>
      <c r="C68" s="42">
        <v>252.874</v>
      </c>
      <c r="D68" s="42">
        <v>215.19900000000001</v>
      </c>
      <c r="E68" s="42">
        <v>226.86600000000001</v>
      </c>
      <c r="F68" s="42">
        <v>204.04900000000001</v>
      </c>
      <c r="G68" s="42">
        <v>206.62899999999999</v>
      </c>
      <c r="H68" s="42">
        <v>179.417</v>
      </c>
      <c r="I68" s="42">
        <v>193.48699999999999</v>
      </c>
      <c r="J68" s="42">
        <v>221.964</v>
      </c>
      <c r="K68" s="42">
        <v>238.31800000000001</v>
      </c>
      <c r="L68" s="42">
        <v>119.71599999999999</v>
      </c>
      <c r="M68" s="42">
        <v>239.12</v>
      </c>
      <c r="N68" s="42">
        <v>178.57300000000001</v>
      </c>
      <c r="O68" s="42">
        <v>248.80199999999999</v>
      </c>
      <c r="P68" s="42">
        <v>238.56299999999999</v>
      </c>
      <c r="Q68" s="42">
        <v>244.154</v>
      </c>
      <c r="R68" s="42">
        <v>174.44900000000001</v>
      </c>
      <c r="S68" s="42">
        <v>186.636</v>
      </c>
      <c r="T68" s="42">
        <v>239.059</v>
      </c>
      <c r="U68" s="42">
        <v>183.14400000000001</v>
      </c>
      <c r="V68" s="42">
        <v>190.30500000000001</v>
      </c>
      <c r="W68" s="42">
        <v>275.02</v>
      </c>
      <c r="X68" s="42">
        <v>222.667</v>
      </c>
      <c r="Y68" s="42">
        <v>246.321</v>
      </c>
      <c r="Z68" s="42">
        <v>210.94399999999999</v>
      </c>
      <c r="AA68" s="42">
        <v>251.70400000000001</v>
      </c>
      <c r="AB68" s="42">
        <v>250.19499999999999</v>
      </c>
      <c r="AC68" s="42">
        <v>277.33</v>
      </c>
      <c r="AD68" s="42">
        <v>213.131</v>
      </c>
      <c r="AE68" s="42">
        <v>210.12899999999999</v>
      </c>
      <c r="AF68" s="42">
        <v>181.35300000000001</v>
      </c>
      <c r="AG68" s="42"/>
    </row>
    <row r="69" spans="1:115" x14ac:dyDescent="0.3">
      <c r="A69" s="2" t="s">
        <v>35</v>
      </c>
      <c r="B69" s="42">
        <v>3990.4218174042094</v>
      </c>
      <c r="C69" s="42">
        <v>5473.8092773511253</v>
      </c>
      <c r="D69" s="42">
        <v>4963.3177784275722</v>
      </c>
      <c r="E69" s="42">
        <v>5127.709402865069</v>
      </c>
      <c r="F69" s="42">
        <v>4504.3328198170102</v>
      </c>
      <c r="G69" s="42">
        <v>4376.1478016382525</v>
      </c>
      <c r="H69" s="42">
        <v>3727.6982571407684</v>
      </c>
      <c r="I69" s="42">
        <v>3816.0338204803452</v>
      </c>
      <c r="J69" s="42">
        <v>4519.1869101893717</v>
      </c>
      <c r="K69" s="42">
        <v>3939.6799577425018</v>
      </c>
      <c r="L69" s="42">
        <v>2314.5212677892532</v>
      </c>
      <c r="M69" s="42">
        <v>4737.5124866157939</v>
      </c>
      <c r="N69" s="42">
        <v>3387.8804210000003</v>
      </c>
      <c r="O69" s="42">
        <v>4992.4881928110672</v>
      </c>
      <c r="P69" s="42">
        <v>4268.8406390566952</v>
      </c>
      <c r="Q69" s="42">
        <v>4870.587185528062</v>
      </c>
      <c r="R69" s="42">
        <v>3622.404570152451</v>
      </c>
      <c r="S69" s="42">
        <v>3701.1875746598607</v>
      </c>
      <c r="T69" s="42">
        <v>4649.5267743181639</v>
      </c>
      <c r="U69" s="42">
        <v>3644.5031586388823</v>
      </c>
      <c r="V69" s="42">
        <v>4104.9066420510999</v>
      </c>
      <c r="W69" s="42">
        <v>5774.0933730843226</v>
      </c>
      <c r="X69" s="42">
        <v>4926.9202797061571</v>
      </c>
      <c r="Y69" s="42">
        <v>5548.1868842269832</v>
      </c>
      <c r="Z69" s="42">
        <v>4618.5102294698509</v>
      </c>
      <c r="AA69" s="42">
        <v>5385.3140673340686</v>
      </c>
      <c r="AB69" s="42">
        <v>4805.5244816481345</v>
      </c>
      <c r="AC69" s="42">
        <v>5346.7172868156804</v>
      </c>
      <c r="AD69" s="42">
        <v>4380.5310034410923</v>
      </c>
      <c r="AE69" s="42">
        <v>4070.3939904745489</v>
      </c>
      <c r="AF69" s="42">
        <v>3246.0527256375876</v>
      </c>
      <c r="AG69" s="42"/>
    </row>
    <row r="70" spans="1:115" x14ac:dyDescent="0.3">
      <c r="A70" s="4" t="s">
        <v>1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115" x14ac:dyDescent="0.3">
      <c r="A71" s="6" t="s">
        <v>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I71" s="32"/>
    </row>
    <row r="72" spans="1:115" x14ac:dyDescent="0.3">
      <c r="A72" s="6" t="s">
        <v>20</v>
      </c>
      <c r="B72" s="41">
        <v>80.222999999999999</v>
      </c>
      <c r="C72" s="41">
        <v>132.26300000000001</v>
      </c>
      <c r="D72" s="41">
        <v>126.312</v>
      </c>
      <c r="E72" s="41">
        <v>123.063</v>
      </c>
      <c r="F72" s="41">
        <v>109.125</v>
      </c>
      <c r="G72" s="41">
        <v>109.80200000000001</v>
      </c>
      <c r="H72" s="41">
        <v>121.837</v>
      </c>
      <c r="I72" s="41">
        <v>91.932000000000002</v>
      </c>
      <c r="J72" s="41">
        <v>122.724</v>
      </c>
      <c r="K72" s="41">
        <v>114.506</v>
      </c>
      <c r="L72" s="41">
        <v>61.615000000000002</v>
      </c>
      <c r="M72" s="41">
        <v>150.505</v>
      </c>
      <c r="N72" s="41">
        <v>92.835999999999999</v>
      </c>
      <c r="O72" s="41">
        <v>133.89699999999999</v>
      </c>
      <c r="P72" s="41">
        <v>127.34099999999999</v>
      </c>
      <c r="Q72" s="41">
        <v>118.806</v>
      </c>
      <c r="R72" s="41">
        <v>93.516999999999996</v>
      </c>
      <c r="S72" s="41">
        <v>88.679000000000002</v>
      </c>
      <c r="T72" s="41">
        <v>132.43199999999999</v>
      </c>
      <c r="U72" s="41">
        <v>90.213999999999999</v>
      </c>
      <c r="V72" s="41">
        <v>108.99299999999999</v>
      </c>
      <c r="W72" s="41">
        <v>133.65799999999999</v>
      </c>
      <c r="X72" s="41">
        <v>121.50700000000001</v>
      </c>
      <c r="Y72" s="41">
        <v>117.252</v>
      </c>
      <c r="Z72" s="41">
        <v>99.832999999999998</v>
      </c>
      <c r="AA72" s="41">
        <v>120.358</v>
      </c>
      <c r="AB72" s="41">
        <v>122.452</v>
      </c>
      <c r="AC72" s="41">
        <v>132.28700000000001</v>
      </c>
      <c r="AD72" s="41">
        <v>96.489000000000004</v>
      </c>
      <c r="AE72" s="41">
        <v>101.617</v>
      </c>
      <c r="AF72" s="41">
        <v>81.009299622606079</v>
      </c>
      <c r="AG72" s="41"/>
    </row>
    <row r="73" spans="1:115" x14ac:dyDescent="0.3">
      <c r="A73" s="6" t="s">
        <v>35</v>
      </c>
      <c r="B73" s="41">
        <v>4.85381050178799</v>
      </c>
      <c r="C73" s="41">
        <v>7.9918326939150912</v>
      </c>
      <c r="D73" s="41">
        <v>7.5213406224088093</v>
      </c>
      <c r="E73" s="41">
        <v>7.6379924676610997</v>
      </c>
      <c r="F73" s="41">
        <v>6.4985072138261</v>
      </c>
      <c r="G73" s="41">
        <v>6.5361665151376815</v>
      </c>
      <c r="H73" s="41">
        <v>7.251865170079471</v>
      </c>
      <c r="I73" s="41">
        <v>5.7750237460307696</v>
      </c>
      <c r="J73" s="41">
        <v>7.2656630665786297</v>
      </c>
      <c r="K73" s="41">
        <v>6.8685930787865503</v>
      </c>
      <c r="L73" s="41">
        <v>3.6448908433375</v>
      </c>
      <c r="M73" s="41">
        <v>9.8962283630399881</v>
      </c>
      <c r="N73" s="41">
        <v>5.8439283479534394</v>
      </c>
      <c r="O73" s="41">
        <v>8.6729702943075804</v>
      </c>
      <c r="P73" s="41">
        <v>7.6939985347714996</v>
      </c>
      <c r="Q73" s="41">
        <v>7.4767828114117805</v>
      </c>
      <c r="R73" s="41">
        <v>5.7049348879762496</v>
      </c>
      <c r="S73" s="41">
        <v>5.2870039008672398</v>
      </c>
      <c r="T73" s="41">
        <v>8.0725606335837501</v>
      </c>
      <c r="U73" s="41">
        <v>5.7249551748299901</v>
      </c>
      <c r="V73" s="41">
        <v>6.5582478355454699</v>
      </c>
      <c r="W73" s="41">
        <v>8.1478262327547011</v>
      </c>
      <c r="X73" s="41">
        <v>7.3670908887545501</v>
      </c>
      <c r="Y73" s="41">
        <v>7.4565270518333699</v>
      </c>
      <c r="Z73" s="41">
        <v>6.1283331395653304</v>
      </c>
      <c r="AA73" s="41">
        <v>7.463543145657221</v>
      </c>
      <c r="AB73" s="41">
        <v>7.4831655978691005</v>
      </c>
      <c r="AC73" s="41">
        <v>8.3533505933450005</v>
      </c>
      <c r="AD73" s="41">
        <v>5.9019970214890192</v>
      </c>
      <c r="AE73" s="41">
        <v>6.2755881597289598</v>
      </c>
      <c r="AF73" s="41">
        <v>6.0277036471509406</v>
      </c>
      <c r="AG73" s="41"/>
    </row>
    <row r="74" spans="1:115" x14ac:dyDescent="0.3">
      <c r="A74" s="6" t="s">
        <v>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</row>
    <row r="75" spans="1:115" x14ac:dyDescent="0.3">
      <c r="A75" s="6" t="s">
        <v>20</v>
      </c>
      <c r="B75" s="41">
        <v>1790.21</v>
      </c>
      <c r="C75" s="41">
        <v>2899.05</v>
      </c>
      <c r="D75" s="41">
        <v>2996.9340000000002</v>
      </c>
      <c r="E75" s="41">
        <v>3203.0120000000002</v>
      </c>
      <c r="F75" s="41">
        <v>2927.7150000000001</v>
      </c>
      <c r="G75" s="41">
        <v>2441.0590000000002</v>
      </c>
      <c r="H75" s="41">
        <v>2280.491</v>
      </c>
      <c r="I75" s="41">
        <v>4209.9939999999997</v>
      </c>
      <c r="J75" s="41">
        <v>3051.3490000000002</v>
      </c>
      <c r="K75" s="41">
        <v>3449.1480000000001</v>
      </c>
      <c r="L75" s="41">
        <v>3242.212</v>
      </c>
      <c r="M75" s="41">
        <v>3306.56</v>
      </c>
      <c r="N75" s="41">
        <v>2028.886</v>
      </c>
      <c r="O75" s="41">
        <v>2839.7620000000002</v>
      </c>
      <c r="P75" s="41">
        <v>2814.5659999999998</v>
      </c>
      <c r="Q75" s="41">
        <v>4652.2550000000001</v>
      </c>
      <c r="R75" s="41">
        <v>2066.5889999999999</v>
      </c>
      <c r="S75" s="41">
        <v>2217.4499999999998</v>
      </c>
      <c r="T75" s="41">
        <v>2717.1750000000002</v>
      </c>
      <c r="U75" s="41">
        <v>4133.0749999999998</v>
      </c>
      <c r="V75" s="41">
        <v>2399.721</v>
      </c>
      <c r="W75" s="41">
        <v>3169.8539999999998</v>
      </c>
      <c r="X75" s="41">
        <v>2474.259</v>
      </c>
      <c r="Y75" s="41">
        <v>4669.0550000000003</v>
      </c>
      <c r="Z75" s="41">
        <v>2468.21</v>
      </c>
      <c r="AA75" s="41">
        <v>2878.1669999999999</v>
      </c>
      <c r="AB75" s="41">
        <v>2624.3429999999998</v>
      </c>
      <c r="AC75" s="41">
        <v>3913.5970000000002</v>
      </c>
      <c r="AD75" s="41">
        <v>2699.386</v>
      </c>
      <c r="AE75" s="41">
        <v>2474.6080000000002</v>
      </c>
      <c r="AF75" s="41">
        <v>2121.3649999999998</v>
      </c>
      <c r="AG75" s="41"/>
    </row>
    <row r="76" spans="1:115" x14ac:dyDescent="0.3">
      <c r="A76" s="6" t="s">
        <v>35</v>
      </c>
      <c r="B76" s="41">
        <v>65.892635567632126</v>
      </c>
      <c r="C76" s="41">
        <v>113.10787846169278</v>
      </c>
      <c r="D76" s="41">
        <v>119.95825965487658</v>
      </c>
      <c r="E76" s="41">
        <v>100.15867891021135</v>
      </c>
      <c r="F76" s="41">
        <v>86.795533301832933</v>
      </c>
      <c r="G76" s="41">
        <v>89.234677976676906</v>
      </c>
      <c r="H76" s="41">
        <v>84.297640054935229</v>
      </c>
      <c r="I76" s="41">
        <v>99.191037986403018</v>
      </c>
      <c r="J76" s="41">
        <v>96.597754969546529</v>
      </c>
      <c r="K76" s="41">
        <v>106.72495189948775</v>
      </c>
      <c r="L76" s="41">
        <v>60.49102150406214</v>
      </c>
      <c r="M76" s="41">
        <v>111.00685597358577</v>
      </c>
      <c r="N76" s="41">
        <v>76.791007265934482</v>
      </c>
      <c r="O76" s="41">
        <v>108.42397485360124</v>
      </c>
      <c r="P76" s="41">
        <v>101.75166594751207</v>
      </c>
      <c r="Q76" s="41">
        <v>112.51202645037571</v>
      </c>
      <c r="R76" s="41">
        <v>75.422138233034005</v>
      </c>
      <c r="S76" s="41">
        <v>80.111500465477022</v>
      </c>
      <c r="T76" s="41">
        <v>105.92671078680847</v>
      </c>
      <c r="U76" s="41">
        <v>94.6453564542104</v>
      </c>
      <c r="V76" s="41">
        <v>81.469294229331439</v>
      </c>
      <c r="W76" s="41">
        <v>113.93986412205074</v>
      </c>
      <c r="X76" s="41">
        <v>93.134908847627813</v>
      </c>
      <c r="Y76" s="41">
        <v>115.7301170799646</v>
      </c>
      <c r="Z76" s="41">
        <v>88.861933333492729</v>
      </c>
      <c r="AA76" s="41">
        <v>108.36781575040661</v>
      </c>
      <c r="AB76" s="41">
        <v>105.62700694615008</v>
      </c>
      <c r="AC76" s="41">
        <v>127.18827860062601</v>
      </c>
      <c r="AD76" s="41">
        <v>111.98968881730265</v>
      </c>
      <c r="AE76" s="41">
        <v>90.819875256667615</v>
      </c>
      <c r="AF76" s="41">
        <v>98.863</v>
      </c>
      <c r="AG76" s="41"/>
    </row>
    <row r="77" spans="1:115" x14ac:dyDescent="0.3">
      <c r="A77" s="6" t="s">
        <v>4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</row>
    <row r="78" spans="1:115" x14ac:dyDescent="0.3">
      <c r="A78" s="6" t="s">
        <v>20</v>
      </c>
      <c r="B78" s="41">
        <v>1.732</v>
      </c>
      <c r="C78" s="41">
        <v>2.1219999999999999</v>
      </c>
      <c r="D78" s="41">
        <v>2.1840000000000002</v>
      </c>
      <c r="E78" s="41">
        <v>2.1970000000000001</v>
      </c>
      <c r="F78" s="41">
        <v>1.82</v>
      </c>
      <c r="G78" s="41">
        <v>1.6839999999999999</v>
      </c>
      <c r="H78" s="41">
        <v>2.1230000000000002</v>
      </c>
      <c r="I78" s="41">
        <v>1.726</v>
      </c>
      <c r="J78" s="41">
        <v>2.3199999999999998</v>
      </c>
      <c r="K78" s="41">
        <v>1.7010000000000001</v>
      </c>
      <c r="L78" s="41">
        <v>1.04</v>
      </c>
      <c r="M78" s="41">
        <v>3.8130000000000002</v>
      </c>
      <c r="N78" s="41">
        <v>1.7030000000000001</v>
      </c>
      <c r="O78" s="41">
        <v>2.2669999999999999</v>
      </c>
      <c r="P78" s="41">
        <v>2.0720000000000001</v>
      </c>
      <c r="Q78" s="41">
        <v>2.2930000000000001</v>
      </c>
      <c r="R78" s="41">
        <v>1.6579999999999999</v>
      </c>
      <c r="S78" s="41">
        <v>1.466</v>
      </c>
      <c r="T78" s="41">
        <v>2.234</v>
      </c>
      <c r="U78" s="41">
        <v>1.7150000000000001</v>
      </c>
      <c r="V78" s="41">
        <v>2.1579999999999999</v>
      </c>
      <c r="W78" s="41">
        <v>2.2650000000000001</v>
      </c>
      <c r="X78" s="41">
        <v>2.0379999999999998</v>
      </c>
      <c r="Y78" s="41">
        <v>2.2570000000000001</v>
      </c>
      <c r="Z78" s="41">
        <v>1.7589999999999999</v>
      </c>
      <c r="AA78" s="41">
        <v>1.861</v>
      </c>
      <c r="AB78" s="41">
        <v>1.7609999999999999</v>
      </c>
      <c r="AC78" s="41">
        <v>2.262</v>
      </c>
      <c r="AD78" s="41">
        <v>1.5429999999999999</v>
      </c>
      <c r="AE78" s="41">
        <v>1.4870000000000001</v>
      </c>
      <c r="AF78" s="41">
        <v>1.637</v>
      </c>
      <c r="AG78" s="41"/>
    </row>
    <row r="79" spans="1:115" x14ac:dyDescent="0.3">
      <c r="A79" s="6" t="s">
        <v>35</v>
      </c>
      <c r="B79" s="41">
        <v>0.13253243776536999</v>
      </c>
      <c r="C79" s="41">
        <v>0.18483414232433001</v>
      </c>
      <c r="D79" s="41">
        <v>0.16710260187000001</v>
      </c>
      <c r="E79" s="41">
        <v>0.17590102868099999</v>
      </c>
      <c r="F79" s="41">
        <v>0.13977044422126</v>
      </c>
      <c r="G79" s="41">
        <v>0.11727106236775001</v>
      </c>
      <c r="H79" s="41">
        <v>0.15428383916925001</v>
      </c>
      <c r="I79" s="41">
        <v>0.136746216404</v>
      </c>
      <c r="J79" s="41">
        <v>0.18277787219432001</v>
      </c>
      <c r="K79" s="41">
        <v>0.12641037046600001</v>
      </c>
      <c r="L79" s="41">
        <v>7.4376263071960005E-2</v>
      </c>
      <c r="M79" s="41">
        <v>0.28699367028339001</v>
      </c>
      <c r="N79" s="41">
        <v>0.144468290242</v>
      </c>
      <c r="O79" s="41">
        <v>0.19215629929420999</v>
      </c>
      <c r="P79" s="41">
        <v>0.166685979013</v>
      </c>
      <c r="Q79" s="41">
        <v>0.18943839402094001</v>
      </c>
      <c r="R79" s="41">
        <v>0.12377598245872</v>
      </c>
      <c r="S79" s="41">
        <v>0.113676458715</v>
      </c>
      <c r="T79" s="41">
        <v>0.16207705514666998</v>
      </c>
      <c r="U79" s="41">
        <v>0.11701145768399999</v>
      </c>
      <c r="V79" s="41">
        <v>0.15389548374560999</v>
      </c>
      <c r="W79" s="41">
        <v>0.17869629185800001</v>
      </c>
      <c r="X79" s="41">
        <v>0.16034500033339999</v>
      </c>
      <c r="Y79" s="41">
        <v>0.18089817965900001</v>
      </c>
      <c r="Z79" s="41">
        <v>0.13209426675800001</v>
      </c>
      <c r="AA79" s="41">
        <v>0.14745344532979998</v>
      </c>
      <c r="AB79" s="41">
        <v>0.12891216437399999</v>
      </c>
      <c r="AC79" s="41">
        <v>0.166747593907</v>
      </c>
      <c r="AD79" s="41">
        <v>0.13338703901988</v>
      </c>
      <c r="AE79" s="41">
        <v>0.10405147992788001</v>
      </c>
      <c r="AF79" s="41">
        <v>0.133536529436</v>
      </c>
      <c r="AG79" s="41"/>
    </row>
    <row r="80" spans="1:115" x14ac:dyDescent="0.3">
      <c r="A80" t="s">
        <v>16</v>
      </c>
    </row>
    <row r="81" spans="1:31" x14ac:dyDescent="0.3">
      <c r="A81" t="s">
        <v>17</v>
      </c>
    </row>
    <row r="82" spans="1:31" x14ac:dyDescent="0.3">
      <c r="A82" t="s">
        <v>18</v>
      </c>
      <c r="AE82" s="32"/>
    </row>
    <row r="83" spans="1:31" x14ac:dyDescent="0.3">
      <c r="A83" t="s">
        <v>19</v>
      </c>
      <c r="C83" s="32"/>
    </row>
  </sheetData>
  <mergeCells count="244">
    <mergeCell ref="V23:Y23"/>
    <mergeCell ref="R23:U23"/>
    <mergeCell ref="Y1:Y2"/>
    <mergeCell ref="S1:S2"/>
    <mergeCell ref="T1:T2"/>
    <mergeCell ref="U1:U2"/>
    <mergeCell ref="W1:W2"/>
    <mergeCell ref="AC1:AC2"/>
    <mergeCell ref="AD1:AD2"/>
    <mergeCell ref="Z1:Z2"/>
    <mergeCell ref="R1:R2"/>
    <mergeCell ref="V1:V2"/>
    <mergeCell ref="X1:X2"/>
    <mergeCell ref="AB1:AB2"/>
    <mergeCell ref="AA1:AA2"/>
    <mergeCell ref="HJ23:HM23"/>
    <mergeCell ref="BU1:BX1"/>
    <mergeCell ref="BR23:BU23"/>
    <mergeCell ref="BC1:BC2"/>
    <mergeCell ref="EW1:EZ1"/>
    <mergeCell ref="AZ1:AZ2"/>
    <mergeCell ref="BE1:BH1"/>
    <mergeCell ref="BB23:BE23"/>
    <mergeCell ref="ED23:EG23"/>
    <mergeCell ref="CH23:CK23"/>
    <mergeCell ref="CS1:CV1"/>
    <mergeCell ref="EG1:EJ1"/>
    <mergeCell ref="DZ23:EC23"/>
    <mergeCell ref="CP23:CS23"/>
    <mergeCell ref="CL23:CO23"/>
    <mergeCell ref="DR23:DU23"/>
    <mergeCell ref="BJ23:BM23"/>
    <mergeCell ref="BB1:BB2"/>
    <mergeCell ref="BM1:BP1"/>
    <mergeCell ref="BQ1:BT1"/>
    <mergeCell ref="BI1:BL1"/>
    <mergeCell ref="GK1:GN1"/>
    <mergeCell ref="FM1:FP1"/>
    <mergeCell ref="CG1:CJ1"/>
    <mergeCell ref="A23:A24"/>
    <mergeCell ref="B23:E23"/>
    <mergeCell ref="F23:I23"/>
    <mergeCell ref="N1:N2"/>
    <mergeCell ref="O1:O2"/>
    <mergeCell ref="B1:B2"/>
    <mergeCell ref="N23:Q23"/>
    <mergeCell ref="A1:A2"/>
    <mergeCell ref="J23:M23"/>
    <mergeCell ref="E1:E2"/>
    <mergeCell ref="C1:C2"/>
    <mergeCell ref="L1:L2"/>
    <mergeCell ref="P1:P2"/>
    <mergeCell ref="F1:F2"/>
    <mergeCell ref="D1:D2"/>
    <mergeCell ref="G1:G2"/>
    <mergeCell ref="J1:J2"/>
    <mergeCell ref="I1:I2"/>
    <mergeCell ref="K1:K2"/>
    <mergeCell ref="H1:H2"/>
    <mergeCell ref="M1:M2"/>
    <mergeCell ref="Q1:Q2"/>
    <mergeCell ref="IS1:IV1"/>
    <mergeCell ref="IO1:IR1"/>
    <mergeCell ref="HE1:HH1"/>
    <mergeCell ref="IC1:IF1"/>
    <mergeCell ref="HY1:IB1"/>
    <mergeCell ref="HI1:HL1"/>
    <mergeCell ref="IK1:IN1"/>
    <mergeCell ref="HU1:HX1"/>
    <mergeCell ref="IG1:IJ1"/>
    <mergeCell ref="HQ1:HT1"/>
    <mergeCell ref="HM1:HP1"/>
    <mergeCell ref="HA1:HD1"/>
    <mergeCell ref="GW1:GZ1"/>
    <mergeCell ref="AV1:AV2"/>
    <mergeCell ref="BD1:BD2"/>
    <mergeCell ref="AY1:AY2"/>
    <mergeCell ref="BA1:BA2"/>
    <mergeCell ref="BY1:CB1"/>
    <mergeCell ref="FI1:FL1"/>
    <mergeCell ref="CW1:CZ1"/>
    <mergeCell ref="EO1:ER1"/>
    <mergeCell ref="EK1:EN1"/>
    <mergeCell ref="FY1:GB1"/>
    <mergeCell ref="FE1:FH1"/>
    <mergeCell ref="FQ1:FT1"/>
    <mergeCell ref="ES1:EV1"/>
    <mergeCell ref="FA1:FD1"/>
    <mergeCell ref="FU1:FX1"/>
    <mergeCell ref="DU1:DX1"/>
    <mergeCell ref="AX1:AX2"/>
    <mergeCell ref="CK1:CN1"/>
    <mergeCell ref="CC1:CF1"/>
    <mergeCell ref="GO1:GR1"/>
    <mergeCell ref="AX23:BA23"/>
    <mergeCell ref="GS1:GV1"/>
    <mergeCell ref="EC1:EF1"/>
    <mergeCell ref="CX23:DA23"/>
    <mergeCell ref="EH23:EK23"/>
    <mergeCell ref="DM1:DP1"/>
    <mergeCell ref="CT23:CW23"/>
    <mergeCell ref="DA1:DD1"/>
    <mergeCell ref="DI1:DL1"/>
    <mergeCell ref="DY1:EB1"/>
    <mergeCell ref="DE1:DH1"/>
    <mergeCell ref="DQ1:DT1"/>
    <mergeCell ref="GC1:GF1"/>
    <mergeCell ref="GG1:GJ1"/>
    <mergeCell ref="FZ23:GC23"/>
    <mergeCell ref="FJ23:FM23"/>
    <mergeCell ref="AM1:AM2"/>
    <mergeCell ref="AE1:AE2"/>
    <mergeCell ref="AI1:AI2"/>
    <mergeCell ref="BN23:BQ23"/>
    <mergeCell ref="DJ23:DM23"/>
    <mergeCell ref="DF23:DI23"/>
    <mergeCell ref="DB23:DE23"/>
    <mergeCell ref="AQ1:AQ2"/>
    <mergeCell ref="AH1:AH2"/>
    <mergeCell ref="AF1:AF2"/>
    <mergeCell ref="AD23:AG23"/>
    <mergeCell ref="AL23:AO23"/>
    <mergeCell ref="CO1:CR1"/>
    <mergeCell ref="AL1:AL2"/>
    <mergeCell ref="AJ1:AJ2"/>
    <mergeCell ref="AR1:AR2"/>
    <mergeCell ref="AT1:AT2"/>
    <mergeCell ref="AN1:AN2"/>
    <mergeCell ref="AG1:AG2"/>
    <mergeCell ref="AP1:AP2"/>
    <mergeCell ref="AW1:AW2"/>
    <mergeCell ref="BF23:BI23"/>
    <mergeCell ref="AK1:AK2"/>
    <mergeCell ref="AO1:AO2"/>
    <mergeCell ref="AS1:AS2"/>
    <mergeCell ref="AU1:AU2"/>
    <mergeCell ref="EX44:FA44"/>
    <mergeCell ref="DV23:DY23"/>
    <mergeCell ref="EX23:FA23"/>
    <mergeCell ref="EL23:EO23"/>
    <mergeCell ref="BV23:BY23"/>
    <mergeCell ref="Z23:AC23"/>
    <mergeCell ref="AP23:AS23"/>
    <mergeCell ref="AH23:AK23"/>
    <mergeCell ref="AT23:AW23"/>
    <mergeCell ref="DN23:DQ23"/>
    <mergeCell ref="BZ23:CC23"/>
    <mergeCell ref="CD23:CG23"/>
    <mergeCell ref="DV44:DY44"/>
    <mergeCell ref="CD44:CG44"/>
    <mergeCell ref="CT44:CW44"/>
    <mergeCell ref="EL44:EO44"/>
    <mergeCell ref="ET23:EW23"/>
    <mergeCell ref="DB44:DE44"/>
    <mergeCell ref="BN44:BQ44"/>
    <mergeCell ref="DF44:DI44"/>
    <mergeCell ref="CL44:CO44"/>
    <mergeCell ref="ET44:EW44"/>
    <mergeCell ref="EP44:ES44"/>
    <mergeCell ref="DZ44:EC44"/>
    <mergeCell ref="BF44:BI44"/>
    <mergeCell ref="EH44:EK44"/>
    <mergeCell ref="ED44:EG44"/>
    <mergeCell ref="GL23:GO23"/>
    <mergeCell ref="FF44:FI44"/>
    <mergeCell ref="EP23:ES23"/>
    <mergeCell ref="FF23:FI23"/>
    <mergeCell ref="FB23:FE23"/>
    <mergeCell ref="DN44:DQ44"/>
    <mergeCell ref="BR44:BU44"/>
    <mergeCell ref="DJ44:DM44"/>
    <mergeCell ref="FN23:FQ23"/>
    <mergeCell ref="GD23:GG23"/>
    <mergeCell ref="FR23:FU23"/>
    <mergeCell ref="GH23:GK23"/>
    <mergeCell ref="FV23:FY23"/>
    <mergeCell ref="CH44:CK44"/>
    <mergeCell ref="BV44:BY44"/>
    <mergeCell ref="FN44:FQ44"/>
    <mergeCell ref="CX44:DA44"/>
    <mergeCell ref="BJ44:BM44"/>
    <mergeCell ref="BZ44:CC44"/>
    <mergeCell ref="IP23:IS23"/>
    <mergeCell ref="IL23:IO23"/>
    <mergeCell ref="ID23:IG23"/>
    <mergeCell ref="HR23:HU23"/>
    <mergeCell ref="HN23:HQ23"/>
    <mergeCell ref="IH23:IK23"/>
    <mergeCell ref="HZ23:IC23"/>
    <mergeCell ref="HV23:HY23"/>
    <mergeCell ref="HV44:HY44"/>
    <mergeCell ref="HR44:HU44"/>
    <mergeCell ref="HN44:HQ44"/>
    <mergeCell ref="HZ44:IC44"/>
    <mergeCell ref="ID44:IG44"/>
    <mergeCell ref="IP44:IS44"/>
    <mergeCell ref="IL44:IO44"/>
    <mergeCell ref="IH44:IK44"/>
    <mergeCell ref="HF23:HI23"/>
    <mergeCell ref="GP23:GS23"/>
    <mergeCell ref="HB23:HE23"/>
    <mergeCell ref="GT23:GW23"/>
    <mergeCell ref="GX23:HA23"/>
    <mergeCell ref="FJ44:FM44"/>
    <mergeCell ref="GP44:GS44"/>
    <mergeCell ref="A44:A45"/>
    <mergeCell ref="R44:U44"/>
    <mergeCell ref="V44:Y44"/>
    <mergeCell ref="AH44:AK44"/>
    <mergeCell ref="J44:M44"/>
    <mergeCell ref="FB44:FE44"/>
    <mergeCell ref="CP44:CS44"/>
    <mergeCell ref="DR44:DU44"/>
    <mergeCell ref="N44:Q44"/>
    <mergeCell ref="B44:E44"/>
    <mergeCell ref="F44:I44"/>
    <mergeCell ref="Z44:AC44"/>
    <mergeCell ref="AD44:AG44"/>
    <mergeCell ref="AL44:AO44"/>
    <mergeCell ref="BB44:BE44"/>
    <mergeCell ref="AX44:BA44"/>
    <mergeCell ref="AP44:AS44"/>
    <mergeCell ref="Z65:AC65"/>
    <mergeCell ref="V65:Y65"/>
    <mergeCell ref="R65:U65"/>
    <mergeCell ref="N65:Q65"/>
    <mergeCell ref="J65:M65"/>
    <mergeCell ref="F65:I65"/>
    <mergeCell ref="A65:A66"/>
    <mergeCell ref="B65:E65"/>
    <mergeCell ref="AT44:AW44"/>
    <mergeCell ref="AD65:AG65"/>
    <mergeCell ref="FO46:FO58"/>
    <mergeCell ref="GT44:GW44"/>
    <mergeCell ref="FZ44:GC44"/>
    <mergeCell ref="FV44:FY44"/>
    <mergeCell ref="FR44:FU44"/>
    <mergeCell ref="HJ44:HM44"/>
    <mergeCell ref="HF44:HI44"/>
    <mergeCell ref="HB44:HE44"/>
    <mergeCell ref="GL44:GO44"/>
    <mergeCell ref="GX44:HA44"/>
    <mergeCell ref="GH44:GK44"/>
    <mergeCell ref="GD44:GG44"/>
  </mergeCells>
  <phoneticPr fontId="3" type="noConversion"/>
  <pageMargins left="0.7" right="0.7" top="0.75" bottom="0.75" header="0.3" footer="0.3"/>
  <pageSetup scale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13BC-33DD-4AFF-A612-BDB1F6D58474}">
  <dimension ref="A1:C51"/>
  <sheetViews>
    <sheetView workbookViewId="0">
      <selection sqref="A1:IV65536"/>
    </sheetView>
  </sheetViews>
  <sheetFormatPr defaultRowHeight="14.4" x14ac:dyDescent="0.3"/>
  <sheetData>
    <row r="1" spans="1:2" x14ac:dyDescent="0.3">
      <c r="A1" t="s">
        <v>39</v>
      </c>
    </row>
    <row r="2" spans="1:2" x14ac:dyDescent="0.3">
      <c r="A2" t="s">
        <v>40</v>
      </c>
    </row>
    <row r="3" spans="1:2" x14ac:dyDescent="0.3">
      <c r="B3" t="s">
        <v>41</v>
      </c>
    </row>
    <row r="4" spans="1:2" x14ac:dyDescent="0.3">
      <c r="B4" t="s">
        <v>42</v>
      </c>
    </row>
    <row r="5" spans="1:2" x14ac:dyDescent="0.3">
      <c r="A5" t="s">
        <v>43</v>
      </c>
    </row>
    <row r="6" spans="1:2" x14ac:dyDescent="0.3">
      <c r="B6" t="s">
        <v>44</v>
      </c>
    </row>
    <row r="7" spans="1:2" x14ac:dyDescent="0.3">
      <c r="B7" t="s">
        <v>45</v>
      </c>
    </row>
    <row r="8" spans="1:2" x14ac:dyDescent="0.3">
      <c r="B8" t="s">
        <v>46</v>
      </c>
    </row>
    <row r="9" spans="1:2" x14ac:dyDescent="0.3">
      <c r="B9" t="s">
        <v>128</v>
      </c>
    </row>
    <row r="10" spans="1:2" x14ac:dyDescent="0.3">
      <c r="A10" t="s">
        <v>47</v>
      </c>
    </row>
    <row r="11" spans="1:2" x14ac:dyDescent="0.3">
      <c r="A11" t="s">
        <v>48</v>
      </c>
    </row>
    <row r="14" spans="1:2" x14ac:dyDescent="0.3">
      <c r="A14" t="s">
        <v>49</v>
      </c>
    </row>
    <row r="15" spans="1:2" x14ac:dyDescent="0.3">
      <c r="A15" t="s">
        <v>50</v>
      </c>
    </row>
    <row r="16" spans="1:2" x14ac:dyDescent="0.3">
      <c r="B16" t="s">
        <v>51</v>
      </c>
    </row>
    <row r="17" spans="1:3" x14ac:dyDescent="0.3">
      <c r="A17" t="s">
        <v>52</v>
      </c>
    </row>
    <row r="18" spans="1:3" x14ac:dyDescent="0.3">
      <c r="B18" t="s">
        <v>128</v>
      </c>
    </row>
    <row r="19" spans="1:3" x14ac:dyDescent="0.3">
      <c r="A19" t="s">
        <v>47</v>
      </c>
      <c r="B19" t="s">
        <v>53</v>
      </c>
      <c r="C19" t="s">
        <v>54</v>
      </c>
    </row>
    <row r="20" spans="1:3" x14ac:dyDescent="0.3">
      <c r="A20" t="s">
        <v>48</v>
      </c>
    </row>
    <row r="22" spans="1:3" x14ac:dyDescent="0.3">
      <c r="A22" t="s">
        <v>55</v>
      </c>
    </row>
    <row r="23" spans="1:3" x14ac:dyDescent="0.3">
      <c r="A23" t="s">
        <v>50</v>
      </c>
    </row>
    <row r="24" spans="1:3" x14ac:dyDescent="0.3">
      <c r="B24" t="s">
        <v>56</v>
      </c>
    </row>
    <row r="25" spans="1:3" x14ac:dyDescent="0.3">
      <c r="A25" t="s">
        <v>52</v>
      </c>
    </row>
    <row r="26" spans="1:3" x14ac:dyDescent="0.3">
      <c r="B26" t="s">
        <v>128</v>
      </c>
    </row>
    <row r="27" spans="1:3" x14ac:dyDescent="0.3">
      <c r="A27" t="s">
        <v>47</v>
      </c>
      <c r="B27" t="s">
        <v>53</v>
      </c>
      <c r="C27" t="s">
        <v>54</v>
      </c>
    </row>
    <row r="28" spans="1:3" x14ac:dyDescent="0.3">
      <c r="A28" t="s">
        <v>48</v>
      </c>
    </row>
    <row r="30" spans="1:3" x14ac:dyDescent="0.3">
      <c r="A30" t="s">
        <v>57</v>
      </c>
    </row>
    <row r="31" spans="1:3" x14ac:dyDescent="0.3">
      <c r="A31" t="s">
        <v>58</v>
      </c>
      <c r="B31" t="s">
        <v>59</v>
      </c>
    </row>
    <row r="32" spans="1:3" x14ac:dyDescent="0.3">
      <c r="B32" t="s">
        <v>60</v>
      </c>
    </row>
    <row r="33" spans="1:2" x14ac:dyDescent="0.3">
      <c r="B33" t="s">
        <v>61</v>
      </c>
    </row>
    <row r="34" spans="1:2" x14ac:dyDescent="0.3">
      <c r="A34" t="s">
        <v>62</v>
      </c>
    </row>
    <row r="35" spans="1:2" x14ac:dyDescent="0.3">
      <c r="B35" t="s">
        <v>64</v>
      </c>
    </row>
    <row r="36" spans="1:2" x14ac:dyDescent="0.3">
      <c r="A36" t="s">
        <v>52</v>
      </c>
    </row>
    <row r="37" spans="1:2" x14ac:dyDescent="0.3">
      <c r="B37" t="s">
        <v>128</v>
      </c>
    </row>
    <row r="38" spans="1:2" x14ac:dyDescent="0.3">
      <c r="A38" t="s">
        <v>47</v>
      </c>
    </row>
    <row r="39" spans="1:2" x14ac:dyDescent="0.3">
      <c r="A39" t="s">
        <v>65</v>
      </c>
    </row>
    <row r="42" spans="1:2" x14ac:dyDescent="0.3">
      <c r="A42" t="s">
        <v>57</v>
      </c>
    </row>
    <row r="43" spans="1:2" x14ac:dyDescent="0.3">
      <c r="A43" t="s">
        <v>58</v>
      </c>
      <c r="B43" t="s">
        <v>59</v>
      </c>
    </row>
    <row r="44" spans="1:2" x14ac:dyDescent="0.3">
      <c r="B44" t="s">
        <v>60</v>
      </c>
    </row>
    <row r="45" spans="1:2" x14ac:dyDescent="0.3">
      <c r="B45" t="s">
        <v>61</v>
      </c>
    </row>
    <row r="46" spans="1:2" x14ac:dyDescent="0.3">
      <c r="A46" t="s">
        <v>63</v>
      </c>
    </row>
    <row r="47" spans="1:2" x14ac:dyDescent="0.3">
      <c r="B47" t="s">
        <v>64</v>
      </c>
    </row>
    <row r="48" spans="1:2" x14ac:dyDescent="0.3">
      <c r="A48" t="s">
        <v>52</v>
      </c>
    </row>
    <row r="49" spans="1:2" x14ac:dyDescent="0.3">
      <c r="B49" t="s">
        <v>128</v>
      </c>
    </row>
    <row r="50" spans="1:2" x14ac:dyDescent="0.3">
      <c r="A50" t="s">
        <v>47</v>
      </c>
    </row>
    <row r="51" spans="1:2" x14ac:dyDescent="0.3">
      <c r="A51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2F84BBBC-AB98-4FD4-942D-E17B222EE4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0B9A76-C49C-4758-AFFD-772074B05E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60047-099F-4DA3-9149-C31E999747D5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d7d3100a-94d3-4aaf-a5ce-8f3b8c73cdad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SEMI</vt:lpstr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</dc:creator>
  <cp:lastModifiedBy>Yamani Saputra (P)</cp:lastModifiedBy>
  <cp:lastPrinted>2019-09-13T10:00:38Z</cp:lastPrinted>
  <dcterms:created xsi:type="dcterms:W3CDTF">2011-08-25T08:16:19Z</dcterms:created>
  <dcterms:modified xsi:type="dcterms:W3CDTF">2026-08-28T10:02:17Z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